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4\"/>
    </mc:Choice>
  </mc:AlternateContent>
  <bookViews>
    <workbookView xWindow="0" yWindow="0" windowWidth="21570" windowHeight="9585" tabRatio="84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4" i="25"/>
  <c r="A5" i="23"/>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<sst xmlns="http://schemas.openxmlformats.org/spreadsheetml/2006/main" count="1187" uniqueCount="655">
  <si>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</si>
  <si>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</si>
  <si>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</si>
  <si>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</si>
  <si>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</si>
  <si>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</si>
  <si>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</si>
  <si>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</si>
  <si>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</si>
  <si>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</si>
  <si>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</si>
  <si>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</si>
  <si>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</si>
  <si>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</si>
  <si>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</si>
  <si>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</si>
  <si>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</si>
  <si>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</si>
  <si>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</si>
  <si>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</si>
  <si>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</si>
  <si>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</si>
  <si>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</si>
  <si>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</si>
  <si>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</si>
  <si>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</si>
  <si>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</si>
  <si>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</si>
  <si>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</si>
  <si>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</si>
  <si>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</si>
  <si>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</si>
  <si>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</si>
  <si>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</si>
  <si>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</si>
  <si>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</si>
  <si>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</si>
  <si>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</si>
  <si>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</si>
  <si>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</si>
  <si>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</si>
  <si>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</si>
  <si>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</si>
  <si>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</si>
  <si>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</si>
  <si>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</si>
  <si>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</si>
  <si>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</si>
  <si>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</si>
  <si>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</si>
  <si>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</si>
  <si>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</si>
  <si>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</si>
  <si>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</si>
  <si>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</si>
  <si>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</si>
  <si>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</si>
  <si>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</si>
  <si>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</si>
  <si>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</si>
  <si>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</si>
  <si>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</si>
  <si>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</si>
  <si>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</si>
  <si>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</si>
  <si>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</si>
  <si>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</si>
  <si>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</si>
  <si>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</si>
  <si>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</si>
  <si>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</si>
  <si>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</si>
  <si>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</si>
  <si>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</si>
  <si>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</si>
  <si>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</si>
  <si>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</si>
  <si>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</si>
  <si>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</si>
  <si>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</si>
  <si>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</si>
  <si>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</si>
  <si>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</si>
  <si>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</si>
  <si>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</si>
  <si>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</si>
  <si>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</si>
  <si>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</si>
  <si>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</si>
  <si>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</si>
  <si>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</si>
  <si>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</si>
  <si>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</si>
  <si>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</si>
  <si>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</si>
  <si>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</si>
  <si>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</si>
  <si>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</si>
  <si>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</si>
  <si>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</si>
  <si>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</si>
  <si>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</si>
  <si>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</si>
  <si>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</si>
  <si>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</si>
  <si>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</si>
  <si>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</si>
  <si>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</si>
  <si>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</si>
  <si>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</si>
  <si>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</si>
  <si>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</si>
  <si>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</si>
  <si>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</si>
  <si>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</si>
  <si>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</si>
  <si>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</si>
  <si>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</si>
  <si>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</si>
  <si>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</si>
  <si>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</si>
  <si>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</si>
  <si>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</si>
  <si>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</si>
  <si>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</si>
  <si>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</si>
  <si>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</si>
  <si>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</si>
  <si>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</si>
  <si>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</si>
  <si>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</si>
  <si>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</si>
  <si>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</si>
  <si>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</si>
  <si>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</si>
  <si>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</si>
  <si>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</si>
  <si>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</si>
  <si>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</si>
  <si>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</si>
  <si>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</si>
  <si>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</si>
  <si>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</si>
  <si>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</si>
  <si>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</si>
  <si>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</si>
  <si>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</si>
  <si>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</si>
  <si>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</si>
  <si>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</si>
  <si>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</si>
  <si>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</si>
  <si>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</si>
  <si>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</si>
  <si>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</si>
  <si>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</si>
  <si>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</si>
  <si>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</si>
  <si>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</si>
  <si>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</si>
  <si>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</si>
  <si>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</si>
  <si>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</si>
  <si>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</si>
  <si>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</si>
  <si>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</si>
  <si>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</si>
  <si>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</si>
  <si>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</si>
  <si>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</si>
  <si>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</si>
  <si>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</si>
  <si>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</si>
  <si>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</si>
  <si>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</si>
  <si>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</si>
  <si>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</si>
  <si>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</si>
  <si>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</si>
  <si>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</si>
  <si>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</si>
  <si>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</si>
  <si>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</si>
  <si>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</si>
  <si>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</si>
  <si>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</si>
  <si>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</si>
  <si>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</si>
  <si>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</si>
  <si>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</si>
  <si>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</si>
  <si>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</si>
  <si>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</si>
  <si>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</si>
  <si>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</si>
  <si>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</si>
  <si>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</si>
  <si>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</si>
  <si>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</si>
  <si>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</si>
  <si>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</si>
  <si>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</si>
  <si>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</si>
  <si>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</si>
  <si>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</si>
  <si>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</si>
  <si>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</si>
  <si>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</si>
  <si>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</si>
  <si>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</si>
  <si>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</si>
  <si>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</si>
  <si>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</si>
  <si>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</si>
  <si>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</si>
  <si>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</si>
  <si>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</si>
  <si>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</si>
  <si>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</si>
  <si>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</si>
  <si>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</si>
  <si>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</si>
  <si>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</si>
  <si>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</si>
  <si>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</si>
  <si>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</si>
  <si>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</si>
  <si>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</si>
  <si>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</si>
  <si>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</si>
  <si>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</si>
  <si>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</si>
  <si>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</si>
  <si>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</si>
  <si>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</si>
  <si>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</si>
  <si>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</si>
  <si>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</si>
  <si>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</si>
  <si>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</si>
  <si>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</si>
  <si>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</si>
  <si>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</si>
  <si>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</si>
  <si>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</si>
  <si>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</si>
  <si>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</si>
  <si>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</si>
  <si>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</si>
  <si>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</si>
  <si>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</si>
  <si>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</si>
  <si>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</si>
  <si>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</si>
  <si>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</si>
  <si>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</si>
  <si>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</si>
  <si>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</si>
  <si>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</si>
  <si>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</si>
  <si>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</si>
  <si>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</si>
  <si>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</si>
  <si>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</si>
  <si>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</si>
  <si>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</si>
  <si>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</si>
  <si>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</si>
  <si>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</si>
  <si>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</si>
  <si>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</si>
  <si>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</si>
  <si>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</si>
  <si>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</si>
  <si>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</si>
  <si>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</si>
  <si>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</si>
  <si>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</si>
  <si>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</si>
  <si>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</si>
  <si>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</si>
  <si>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</si>
  <si>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</si>
  <si>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</si>
  <si>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</si>
  <si>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</si>
  <si>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</si>
  <si>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</si>
  <si>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</si>
  <si>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</si>
  <si>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</si>
  <si>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</si>
  <si>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</si>
  <si>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</si>
  <si>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</si>
  <si>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</si>
  <si>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</si>
  <si>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</si>
  <si>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</si>
  <si>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</si>
  <si>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</si>
  <si>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</si>
  <si>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</si>
  <si>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</si>
  <si>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</si>
  <si>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</si>
  <si>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</si>
  <si>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</si>
  <si>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</si>
  <si>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</si>
  <si>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</si>
  <si>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</si>
  <si>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</si>
  <si>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</si>
  <si>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</si>
  <si>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</si>
  <si>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</si>
  <si>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</si>
  <si>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</si>
  <si>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</si>
  <si>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</si>
  <si>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</si>
  <si>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</si>
  <si>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</si>
  <si>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</si>
  <si>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</si>
  <si>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</si>
  <si>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</si>
  <si>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</si>
  <si>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</si>
  <si>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</si>
  <si>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</si>
  <si>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</si>
  <si>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</si>
  <si>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</si>
  <si>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</si>
  <si>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</si>
  <si>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</si>
  <si>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</si>
  <si>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</si>
  <si>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</si>
  <si>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</si>
  <si>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</si>
  <si>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</si>
  <si>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</si>
  <si>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</si>
  <si>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</si>
  <si>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</si>
  <si>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</si>
  <si>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</si>
  <si>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</si>
  <si>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</si>
  <si>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</si>
  <si>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</si>
  <si>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</si>
  <si>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</si>
  <si>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</si>
  <si>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</si>
  <si>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</si>
  <si>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</si>
  <si>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</si>
  <si>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</si>
  <si>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</si>
  <si>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</si>
  <si>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</si>
  <si>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</si>
  <si>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</si>
  <si>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</si>
  <si>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</si>
  <si>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</si>
  <si>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</si>
  <si>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</si>
  <si>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</si>
  <si>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</si>
  <si>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</si>
  <si>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</si>
  <si>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</si>
  <si>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</si>
  <si>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</si>
  <si>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</si>
  <si>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</si>
  <si>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</si>
  <si>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</si>
  <si>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</si>
  <si>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</si>
  <si>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</si>
  <si>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</si>
  <si>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</si>
  <si>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</si>
  <si>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</si>
  <si>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</si>
  <si>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</si>
  <si>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</si>
  <si>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</si>
  <si>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</si>
  <si>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</si>
  <si>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</si>
  <si>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</si>
  <si>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</si>
  <si>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</si>
  <si>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</si>
  <si>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</si>
  <si>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</si>
  <si>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</si>
  <si>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</si>
  <si>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</si>
  <si>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</si>
  <si>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</si>
  <si>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</si>
  <si>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</si>
  <si>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</si>
  <si>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</si>
  <si>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</si>
  <si>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</si>
  <si>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</si>
  <si>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</si>
  <si>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</si>
  <si>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</si>
  <si>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</si>
  <si>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</si>
  <si>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</si>
  <si>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</si>
  <si>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</si>
  <si>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</si>
  <si>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</si>
  <si>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</si>
  <si>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</si>
  <si>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</si>
  <si>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</si>
  <si>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</si>
  <si>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</si>
  <si>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</si>
  <si>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</si>
  <si>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</si>
  <si>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</si>
  <si>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</si>
  <si>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</si>
  <si>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</si>
  <si>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</si>
  <si>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</si>
  <si>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</si>
  <si>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</si>
  <si>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</si>
  <si>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</si>
  <si>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</si>
  <si>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</si>
  <si>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</si>
  <si>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</si>
  <si>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</si>
  <si>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</si>
  <si>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</si>
  <si>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</si>
  <si>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</si>
  <si>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</si>
  <si>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</si>
  <si>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</si>
  <si>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</si>
  <si>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</si>
  <si>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</si>
  <si>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</si>
  <si>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</si>
  <si>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</si>
  <si>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</si>
  <si>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</si>
  <si>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</si>
  <si>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</si>
  <si>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</si>
  <si>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</si>
  <si>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</si>
  <si>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</si>
  <si>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</si>
  <si>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</si>
  <si>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</si>
  <si>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</si>
  <si>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</si>
  <si>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</si>
  <si>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</si>
  <si>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</si>
  <si>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</si>
  <si>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</si>
  <si>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</si>
  <si>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</si>
  <si>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</si>
  <si>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</si>
  <si>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</si>
  <si>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</si>
  <si>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</si>
  <si>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</si>
  <si>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</si>
  <si>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</si>
  <si>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</si>
  <si>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</si>
  <si>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</si>
  <si>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</si>
  <si>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</si>
  <si>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</si>
  <si>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</si>
  <si>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</si>
  <si>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</si>
  <si>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</si>
  <si>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</si>
  <si>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</si>
  <si>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</si>
  <si>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</si>
  <si>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</si>
  <si>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</si>
  <si>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</si>
  <si>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</si>
  <si>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</si>
  <si>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</si>
  <si>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</si>
  <si>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</si>
  <si>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</si>
  <si>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</si>
  <si>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</si>
  <si>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</si>
  <si>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</si>
  <si>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</si>
  <si>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</si>
  <si>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</si>
  <si>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</si>
  <si>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</si>
  <si>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</si>
  <si>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</si>
  <si>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</si>
  <si>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</si>
  <si>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</si>
  <si>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</si>
  <si>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</si>
  <si>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</si>
  <si>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</si>
  <si>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</si>
  <si>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</si>
  <si>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</si>
  <si>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</si>
  <si>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</si>
  <si>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</si>
  <si>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</si>
  <si>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</si>
  <si>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</si>
  <si>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</si>
  <si>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</si>
  <si>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</si>
  <si>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</si>
  <si>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</si>
  <si>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</si>
  <si>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</si>
  <si>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</si>
  <si>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</si>
  <si>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</si>
  <si>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</si>
  <si>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</si>
  <si>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</si>
  <si>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</si>
  <si>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</si>
  <si>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</si>
  <si>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</si>
  <si>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</si>
  <si>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</si>
  <si>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</si>
  <si>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</si>
  <si>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</si>
  <si>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</si>
  <si>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</si>
  <si>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</si>
  <si>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</si>
  <si>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</si>
  <si>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</si>
  <si>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</si>
  <si>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</si>
  <si>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</si>
  <si>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</si>
  <si>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</si>
  <si>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</si>
  <si>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</si>
  <si>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</si>
  <si>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</si>
  <si>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</si>
  <si>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</si>
  <si>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</si>
  <si>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</si>
  <si>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</si>
  <si>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</si>
  <si>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</si>
  <si>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</si>
  <si>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</si>
  <si>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</si>
  <si>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</si>
  <si>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</si>
  <si>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</si>
  <si>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</si>
  <si>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</si>
  <si>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</si>
  <si>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</si>
  <si>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</si>
  <si>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</si>
  <si>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</si>
  <si>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</si>
  <si>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</si>
  <si>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</si>
  <si>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</si>
  <si>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</si>
  <si>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</si>
  <si>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</si>
  <si>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</si>
  <si>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</si>
  <si>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</si>
  <si>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</si>
  <si>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</si>
  <si>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</si>
  <si>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</si>
  <si>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</si>
  <si>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</si>
  <si>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</si>
  <si>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</si>
  <si>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</si>
  <si>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</si>
  <si>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</si>
  <si>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</si>
  <si>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</si>
  <si>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</si>
  <si>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</si>
  <si>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</si>
  <si>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</si>
  <si>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31.21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</si>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</sst>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
    <numFmt numFmtId="170" formatCode="_(* #,##0_);_(* \(#,##0\);_(* &quot;-&quot;_);_(@_)"/>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70"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71" fontId="39" fillId="26" borderId="30" xfId="0" applyNumberFormat="1" applyFont="1" applyFill="1" applyBorder="1" applyAlignment="1">
      <alignment horizontal="left" vertical="center"/>
    </xf>
    <xf numFmtId="171" fontId="36" fillId="0" borderId="30" xfId="0" applyNumberFormat="1" applyFont="1" applyBorder="1" applyAlignment="1">
      <alignment horizontal="left" vertical="center"/>
    </xf>
    <xf numFmtId="171" fontId="36" fillId="0" borderId="30" xfId="0" applyNumberFormat="1" applyFont="1" applyFill="1" applyBorder="1" applyAlignment="1">
      <alignment horizontal="left" vertical="center" wrapText="1"/>
    </xf>
    <xf numFmtId="171"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71"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60" zoomScaleNormal="60" workbookViewId="0">
      <selection activeCell="F44" sqref="F44"/>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241" t="s">
        <v>633</v>
      </c>
      <c r="B5" s="241"/>
      <c r="C5" s="241"/>
      <c r="D5" s="122"/>
      <c r="E5" s="122"/>
      <c r="F5" s="122"/>
      <c r="G5" s="122"/>
      <c r="H5" s="122"/>
    </row>
    <row r="6" spans="1:20" s="16" customFormat="1" ht="18.75" x14ac:dyDescent="0.3">
      <c r="A6" s="150"/>
      <c r="F6" s="149"/>
    </row>
    <row r="7" spans="1:20" s="16" customFormat="1" ht="18.75" x14ac:dyDescent="0.2">
      <c r="A7" s="245" t="s">
        <v>9</v>
      </c>
      <c r="B7" s="245"/>
      <c r="C7" s="245"/>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246" t="s">
        <v>509</v>
      </c>
      <c r="B9" s="246"/>
      <c r="C9" s="246"/>
      <c r="D9" s="153"/>
      <c r="E9" s="153"/>
      <c r="F9" s="153"/>
      <c r="G9" s="151"/>
      <c r="H9" s="151"/>
      <c r="I9" s="151"/>
      <c r="J9" s="151"/>
      <c r="K9" s="151"/>
      <c r="L9" s="151"/>
      <c r="M9" s="151"/>
      <c r="N9" s="151"/>
      <c r="O9" s="151"/>
      <c r="P9" s="151"/>
      <c r="Q9" s="151"/>
      <c r="R9" s="151"/>
      <c r="S9" s="151"/>
      <c r="T9" s="151"/>
    </row>
    <row r="10" spans="1:20" s="16" customFormat="1" ht="18.75" x14ac:dyDescent="0.2">
      <c r="A10" s="242" t="s">
        <v>8</v>
      </c>
      <c r="B10" s="242"/>
      <c r="C10" s="242"/>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247" t="s">
        <v>534</v>
      </c>
      <c r="B12" s="247"/>
      <c r="C12" s="247"/>
      <c r="D12" s="153"/>
      <c r="E12" s="153"/>
      <c r="F12" s="153"/>
      <c r="G12" s="151"/>
      <c r="H12" s="151"/>
      <c r="I12" s="151"/>
      <c r="J12" s="151"/>
      <c r="K12" s="151"/>
      <c r="L12" s="151"/>
      <c r="M12" s="151"/>
      <c r="N12" s="151"/>
      <c r="O12" s="151"/>
      <c r="P12" s="151"/>
      <c r="Q12" s="151"/>
      <c r="R12" s="151"/>
      <c r="S12" s="151"/>
      <c r="T12" s="151"/>
    </row>
    <row r="13" spans="1:20" s="16" customFormat="1" ht="18.75" x14ac:dyDescent="0.2">
      <c r="A13" s="242" t="s">
        <v>7</v>
      </c>
      <c r="B13" s="242"/>
      <c r="C13" s="242"/>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247" t="s">
        <v>477</v>
      </c>
      <c r="B15" s="247"/>
      <c r="C15" s="247"/>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242" t="s">
        <v>6</v>
      </c>
      <c r="B16" s="242"/>
      <c r="C16" s="242"/>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243" t="s">
        <v>444</v>
      </c>
      <c r="B18" s="244"/>
      <c r="C18" s="244"/>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
      <c r="A23" s="26" t="s">
        <v>63</v>
      </c>
      <c r="B23" s="34" t="s">
        <v>64</v>
      </c>
      <c r="C23" s="129" t="s">
        <v>473</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238"/>
      <c r="B24" s="239"/>
      <c r="C24" s="240"/>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03" t="s">
        <v>482</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03" t="s">
        <v>512</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03"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03"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03"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03"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03"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03"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03" t="s">
        <v>510</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03"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03"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03"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03" t="s">
        <v>508</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03"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238"/>
      <c r="B39" s="239"/>
      <c r="C39" s="240"/>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181">
        <f>C48</f>
        <v>13.622471015203011</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238"/>
      <c r="B47" s="239"/>
      <c r="C47" s="240"/>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35">
        <v>13.622471015203011</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35">
        <v>11.420890440207524</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F_TP1100.PR.0044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4.25" x14ac:dyDescent="0.2">
      <c r="A14" s="250" t="str">
        <f>'1. паспорт местоположение'!A15:C15</f>
        <v>Реконструкция ПС 110/35/10 кВ "Югорская" (установка ТСО по программе "Антитеррор")</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419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48" t="s">
        <v>5</v>
      </c>
      <c r="B19" s="248" t="s">
        <v>108</v>
      </c>
      <c r="C19" s="251" t="s">
        <v>332</v>
      </c>
      <c r="D19" s="248" t="s">
        <v>331</v>
      </c>
      <c r="E19" s="248" t="s">
        <v>107</v>
      </c>
      <c r="F19" s="248" t="s">
        <v>106</v>
      </c>
      <c r="G19" s="248" t="s">
        <v>327</v>
      </c>
      <c r="H19" s="248" t="s">
        <v>105</v>
      </c>
      <c r="I19" s="248" t="s">
        <v>104</v>
      </c>
      <c r="J19" s="248" t="s">
        <v>103</v>
      </c>
      <c r="K19" s="248" t="s">
        <v>102</v>
      </c>
      <c r="L19" s="248" t="s">
        <v>101</v>
      </c>
      <c r="M19" s="248" t="s">
        <v>100</v>
      </c>
      <c r="N19" s="248" t="s">
        <v>99</v>
      </c>
      <c r="O19" s="248" t="s">
        <v>98</v>
      </c>
      <c r="P19" s="248" t="s">
        <v>97</v>
      </c>
      <c r="Q19" s="248" t="s">
        <v>330</v>
      </c>
      <c r="R19" s="248"/>
      <c r="S19" s="253" t="s">
        <v>411</v>
      </c>
      <c r="T19" s="4"/>
      <c r="U19" s="4"/>
      <c r="V19" s="4"/>
      <c r="W19" s="4"/>
      <c r="X19" s="4"/>
      <c r="Y19" s="4"/>
    </row>
    <row r="20" spans="1:28" s="3" customFormat="1" ht="180.75" customHeight="1" x14ac:dyDescent="0.2">
      <c r="A20" s="248"/>
      <c r="B20" s="248"/>
      <c r="C20" s="252"/>
      <c r="D20" s="248"/>
      <c r="E20" s="248"/>
      <c r="F20" s="248"/>
      <c r="G20" s="248"/>
      <c r="H20" s="248"/>
      <c r="I20" s="248"/>
      <c r="J20" s="248"/>
      <c r="K20" s="248"/>
      <c r="L20" s="248"/>
      <c r="M20" s="248"/>
      <c r="N20" s="248"/>
      <c r="O20" s="248"/>
      <c r="P20" s="248"/>
      <c r="Q20" s="38" t="s">
        <v>328</v>
      </c>
      <c r="R20" s="39" t="s">
        <v>329</v>
      </c>
      <c r="S20" s="253"/>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6" customFormat="1" x14ac:dyDescent="0.2">
      <c r="A7" s="150"/>
    </row>
    <row r="8" spans="1:20" s="16"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6"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6"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6"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6"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6" customFormat="1" ht="18.75" customHeight="1" x14ac:dyDescent="0.2">
      <c r="A13" s="246" t="str">
        <f>'1. паспорт местоположение'!A12:C12</f>
        <v>F_TP1100.PR.0044</v>
      </c>
      <c r="B13" s="246"/>
      <c r="C13" s="246"/>
      <c r="D13" s="246"/>
      <c r="E13" s="246"/>
      <c r="F13" s="246"/>
      <c r="G13" s="246"/>
      <c r="H13" s="246"/>
      <c r="I13" s="246"/>
      <c r="J13" s="246"/>
      <c r="K13" s="246"/>
      <c r="L13" s="246"/>
      <c r="M13" s="246"/>
      <c r="N13" s="246"/>
      <c r="O13" s="246"/>
      <c r="P13" s="246"/>
      <c r="Q13" s="246"/>
      <c r="R13" s="246"/>
      <c r="S13" s="246"/>
      <c r="T13" s="246"/>
    </row>
    <row r="14" spans="1:20" s="16"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55"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56" customFormat="1" ht="14.25" x14ac:dyDescent="0.2">
      <c r="A16" s="246" t="str">
        <f>'1. паспорт местоположение'!A15:C15</f>
        <v>Реконструкция ПС 110/35/10 кВ "Югорская" (установка ТСО по программе "Антитеррор")</v>
      </c>
      <c r="B16" s="246"/>
      <c r="C16" s="246"/>
      <c r="D16" s="246"/>
      <c r="E16" s="246"/>
      <c r="F16" s="246"/>
      <c r="G16" s="246"/>
      <c r="H16" s="246"/>
      <c r="I16" s="246"/>
      <c r="J16" s="246"/>
      <c r="K16" s="246"/>
      <c r="L16" s="246"/>
      <c r="M16" s="246"/>
      <c r="N16" s="246"/>
      <c r="O16" s="246"/>
      <c r="P16" s="246"/>
      <c r="Q16" s="246"/>
      <c r="R16" s="246"/>
      <c r="S16" s="246"/>
      <c r="T16" s="246"/>
    </row>
    <row r="17" spans="1:20" s="156"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5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56" customFormat="1" ht="15" customHeight="1" x14ac:dyDescent="0.2">
      <c r="A19" s="244" t="s">
        <v>424</v>
      </c>
      <c r="B19" s="244"/>
      <c r="C19" s="244"/>
      <c r="D19" s="244"/>
      <c r="E19" s="244"/>
      <c r="F19" s="244"/>
      <c r="G19" s="244"/>
      <c r="H19" s="244"/>
      <c r="I19" s="244"/>
      <c r="J19" s="244"/>
      <c r="K19" s="244"/>
      <c r="L19" s="244"/>
      <c r="M19" s="244"/>
      <c r="N19" s="244"/>
      <c r="O19" s="244"/>
      <c r="P19" s="244"/>
      <c r="Q19" s="244"/>
      <c r="R19" s="244"/>
      <c r="S19" s="244"/>
      <c r="T19" s="244"/>
    </row>
    <row r="20" spans="1:20" s="16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7" t="s">
        <v>5</v>
      </c>
      <c r="B21" s="260" t="s">
        <v>192</v>
      </c>
      <c r="C21" s="261"/>
      <c r="D21" s="264" t="s">
        <v>130</v>
      </c>
      <c r="E21" s="260" t="s">
        <v>452</v>
      </c>
      <c r="F21" s="261"/>
      <c r="G21" s="260" t="s">
        <v>237</v>
      </c>
      <c r="H21" s="261"/>
      <c r="I21" s="260" t="s">
        <v>129</v>
      </c>
      <c r="J21" s="261"/>
      <c r="K21" s="264" t="s">
        <v>128</v>
      </c>
      <c r="L21" s="260" t="s">
        <v>127</v>
      </c>
      <c r="M21" s="261"/>
      <c r="N21" s="260" t="s">
        <v>448</v>
      </c>
      <c r="O21" s="261"/>
      <c r="P21" s="264" t="s">
        <v>126</v>
      </c>
      <c r="Q21" s="270" t="s">
        <v>125</v>
      </c>
      <c r="R21" s="271"/>
      <c r="S21" s="270" t="s">
        <v>124</v>
      </c>
      <c r="T21" s="272"/>
    </row>
    <row r="22" spans="1:20" ht="204.75" customHeight="1" x14ac:dyDescent="0.25">
      <c r="A22" s="268"/>
      <c r="B22" s="262"/>
      <c r="C22" s="263"/>
      <c r="D22" s="266"/>
      <c r="E22" s="262"/>
      <c r="F22" s="263"/>
      <c r="G22" s="262"/>
      <c r="H22" s="263"/>
      <c r="I22" s="262"/>
      <c r="J22" s="263"/>
      <c r="K22" s="265"/>
      <c r="L22" s="262"/>
      <c r="M22" s="263"/>
      <c r="N22" s="262"/>
      <c r="O22" s="263"/>
      <c r="P22" s="265"/>
      <c r="Q22" s="121" t="s">
        <v>123</v>
      </c>
      <c r="R22" s="121" t="s">
        <v>423</v>
      </c>
      <c r="S22" s="121" t="s">
        <v>122</v>
      </c>
      <c r="T22" s="121" t="s">
        <v>121</v>
      </c>
    </row>
    <row r="23" spans="1:20" ht="51.75" customHeight="1" x14ac:dyDescent="0.25">
      <c r="A23" s="269"/>
      <c r="B23" s="121" t="s">
        <v>119</v>
      </c>
      <c r="C23" s="121" t="s">
        <v>120</v>
      </c>
      <c r="D23" s="265"/>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259" t="s">
        <v>458</v>
      </c>
      <c r="C41" s="259"/>
      <c r="D41" s="259"/>
      <c r="E41" s="259"/>
      <c r="F41" s="259"/>
      <c r="G41" s="259"/>
      <c r="H41" s="259"/>
      <c r="I41" s="259"/>
      <c r="J41" s="259"/>
      <c r="K41" s="259"/>
      <c r="L41" s="259"/>
      <c r="M41" s="259"/>
      <c r="N41" s="259"/>
      <c r="O41" s="259"/>
      <c r="P41" s="259"/>
      <c r="Q41" s="259"/>
      <c r="R41" s="259"/>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509</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250" t="str">
        <f>'1. паспорт местоположение'!A12</f>
        <v>F_TP1100.PR.0044</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250" t="str">
        <f>'1. паспорт местоположение'!A15</f>
        <v>Реконструкция ПС 110/35/10 кВ "Югорская" (установка ТСО по программе "Антитеррор")</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426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1" customFormat="1" ht="21" customHeight="1" x14ac:dyDescent="0.25"/>
    <row r="21" spans="1:27" ht="15.75" customHeight="1" x14ac:dyDescent="0.25">
      <c r="A21" s="276" t="s">
        <v>5</v>
      </c>
      <c r="B21" s="279" t="s">
        <v>433</v>
      </c>
      <c r="C21" s="280"/>
      <c r="D21" s="279" t="s">
        <v>435</v>
      </c>
      <c r="E21" s="280"/>
      <c r="F21" s="283" t="s">
        <v>102</v>
      </c>
      <c r="G21" s="284"/>
      <c r="H21" s="284"/>
      <c r="I21" s="285"/>
      <c r="J21" s="276" t="s">
        <v>436</v>
      </c>
      <c r="K21" s="279" t="s">
        <v>437</v>
      </c>
      <c r="L21" s="280"/>
      <c r="M21" s="279" t="s">
        <v>438</v>
      </c>
      <c r="N21" s="280"/>
      <c r="O21" s="279" t="s">
        <v>425</v>
      </c>
      <c r="P21" s="280"/>
      <c r="Q21" s="279" t="s">
        <v>135</v>
      </c>
      <c r="R21" s="280"/>
      <c r="S21" s="276" t="s">
        <v>134</v>
      </c>
      <c r="T21" s="276" t="s">
        <v>439</v>
      </c>
      <c r="U21" s="276" t="s">
        <v>434</v>
      </c>
      <c r="V21" s="279" t="s">
        <v>133</v>
      </c>
      <c r="W21" s="280"/>
      <c r="X21" s="283" t="s">
        <v>125</v>
      </c>
      <c r="Y21" s="284"/>
      <c r="Z21" s="283" t="s">
        <v>124</v>
      </c>
      <c r="AA21" s="284"/>
    </row>
    <row r="22" spans="1:27" ht="216" customHeight="1" x14ac:dyDescent="0.25">
      <c r="A22" s="277"/>
      <c r="B22" s="281"/>
      <c r="C22" s="282"/>
      <c r="D22" s="281"/>
      <c r="E22" s="282"/>
      <c r="F22" s="283" t="s">
        <v>132</v>
      </c>
      <c r="G22" s="285"/>
      <c r="H22" s="283" t="s">
        <v>131</v>
      </c>
      <c r="I22" s="285"/>
      <c r="J22" s="278"/>
      <c r="K22" s="281"/>
      <c r="L22" s="282"/>
      <c r="M22" s="281"/>
      <c r="N22" s="282"/>
      <c r="O22" s="281"/>
      <c r="P22" s="282"/>
      <c r="Q22" s="281"/>
      <c r="R22" s="282"/>
      <c r="S22" s="278"/>
      <c r="T22" s="278"/>
      <c r="U22" s="278"/>
      <c r="V22" s="281"/>
      <c r="W22" s="282"/>
      <c r="X22" s="83" t="s">
        <v>123</v>
      </c>
      <c r="Y22" s="83" t="s">
        <v>423</v>
      </c>
      <c r="Z22" s="83" t="s">
        <v>122</v>
      </c>
      <c r="AA22" s="83" t="s">
        <v>121</v>
      </c>
    </row>
    <row r="23" spans="1:27" ht="60" customHeight="1" x14ac:dyDescent="0.25">
      <c r="A23" s="278"/>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8" zoomScale="75" zoomScaleNormal="7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F_TP1100.PR.0044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Реконструкция ПС 110/35/10 кВ "Югорская" (установка ТСО по программе "Антитеррор")</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418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636</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624</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479</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17">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1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17" t="s">
        <v>632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6"/>
      <c r="AB6" s="11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6"/>
      <c r="AB7" s="116"/>
    </row>
    <row r="8" spans="1:28"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7"/>
      <c r="AB8" s="117"/>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18"/>
      <c r="AB9" s="11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6"/>
      <c r="AB10" s="116"/>
    </row>
    <row r="11" spans="1:28" x14ac:dyDescent="0.25">
      <c r="A11" s="286" t="str">
        <f>'1. паспорт местоположение'!A12:C12</f>
        <v>F_TP1100.PR.0044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7"/>
      <c r="AB11" s="117"/>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18"/>
      <c r="AB12" s="11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86" t="str">
        <f>'1. паспорт местоположение'!A15:C15</f>
        <v>Реконструкция ПС 110/35/10 кВ "Югорская" (установка ТСО по программе "Антитеррор")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7"/>
      <c r="AB14" s="117"/>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18"/>
      <c r="AB15" s="11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25"/>
      <c r="AB16" s="12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25"/>
      <c r="AB17" s="12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25"/>
      <c r="AB18" s="12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25"/>
      <c r="AB19" s="12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26"/>
      <c r="AB20" s="12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26"/>
      <c r="AB21" s="126"/>
    </row>
    <row r="22" spans="1:28" x14ac:dyDescent="0.25">
      <c r="A22" s="288" t="s">
        <v>449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27"/>
      <c r="AB22" s="127"/>
    </row>
    <row r="23" spans="1:28" ht="32.25" customHeight="1" x14ac:dyDescent="0.25">
      <c r="A23" s="290" t="s">
        <v>323</v>
      </c>
      <c r="B23" s="291"/>
      <c r="C23" s="291"/>
      <c r="D23" s="291"/>
      <c r="E23" s="291"/>
      <c r="F23" s="291"/>
      <c r="G23" s="291"/>
      <c r="H23" s="291"/>
      <c r="I23" s="291"/>
      <c r="J23" s="291"/>
      <c r="K23" s="291"/>
      <c r="L23" s="292"/>
      <c r="M23" s="289" t="s">
        <v>324</v>
      </c>
      <c r="N23" s="289"/>
      <c r="O23" s="289"/>
      <c r="P23" s="289"/>
      <c r="Q23" s="289"/>
      <c r="R23" s="289"/>
      <c r="S23" s="289"/>
      <c r="T23" s="289"/>
      <c r="U23" s="289"/>
      <c r="V23" s="289"/>
      <c r="W23" s="289"/>
      <c r="X23" s="289"/>
      <c r="Y23" s="289"/>
      <c r="Z23" s="289"/>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86" t="str">
        <f>'1. паспорт местоположение'!A12:C12</f>
        <v>F_TP1100.PR.0044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2" x14ac:dyDescent="0.2">
      <c r="A15" s="286" t="str">
        <f>'1. паспорт местоположение'!A15:C15</f>
        <v>Реконструкция ПС 110/35/10 кВ "Югорская" (установка ТСО по программе "Антитеррор")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4" t="s">
        <v>427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95" t="s">
        <v>86</v>
      </c>
      <c r="F19" s="296"/>
      <c r="G19" s="296"/>
      <c r="H19" s="296"/>
      <c r="I19" s="297"/>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60" workbookViewId="0">
      <selection activeCell="B1" sqref="B1:L1048576"/>
    </sheetView>
  </sheetViews>
  <sheetFormatPr defaultColWidth="9.140625" defaultRowHeight="15" x14ac:dyDescent="0.25"/>
  <cols>
    <col min="1" max="1" width="64.140625" style="98" bestFit="1" customWidth="1"/>
    <col min="2" max="2" width="14.42578125" style="98" hidden="1" customWidth="1"/>
    <col min="3" max="3" width="14.140625" style="98" hidden="1" customWidth="1"/>
    <col min="4" max="4" width="24.7109375" style="98" hidden="1" customWidth="1"/>
    <col min="5" max="12" width="14.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286" t="s">
        <v>509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286" t="str">
        <f>'4. паспортбюджет'!A12:O12</f>
        <v>F_TP1100.PR.0044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286" t="s">
        <v>477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275" t="s">
        <v>428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7"/>
    </row>
    <row r="20" spans="1:45" ht="18.75" x14ac:dyDescent="0.3">
      <c r="AO20" s="141"/>
      <c r="AP20" s="141"/>
      <c r="AQ20" s="141"/>
      <c r="AR20" s="15"/>
    </row>
    <row r="21" spans="1:45" ht="18.75" x14ac:dyDescent="0.3">
      <c r="AO21" s="141"/>
      <c r="AP21" s="141"/>
      <c r="AQ21" s="141"/>
      <c r="AR21" s="15"/>
    </row>
    <row r="22" spans="1:45" ht="20.25" customHeight="1" x14ac:dyDescent="0.3">
      <c r="AO22" s="141"/>
      <c r="AP22" s="141"/>
      <c r="AQ22" s="141"/>
      <c r="AR22" s="15"/>
    </row>
    <row r="23" spans="1:45" s="3" customFormat="1" ht="15" customHeight="1" x14ac:dyDescent="0.2">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row>
    <row r="24" spans="1:45" ht="14.25" customHeight="1" thickBot="1" x14ac:dyDescent="0.3">
      <c r="A24" s="353" t="s">
        <v>464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465</v>
      </c>
      <c r="AL24" s="353"/>
      <c r="AM24" s="99"/>
      <c r="AN24" s="99"/>
      <c r="AO24" s="354"/>
      <c r="AP24" s="354"/>
      <c r="AQ24" s="354"/>
      <c r="AR24" s="354"/>
      <c r="AS24" s="105"/>
    </row>
    <row r="25" spans="1:45" ht="12.75" customHeight="1" x14ac:dyDescent="0.25">
      <c r="A25" s="355" t="s">
        <v>637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0"/>
      <c r="AN25" s="358" t="s">
        <v>466</v>
      </c>
      <c r="AO25" s="358"/>
      <c r="AP25" s="358"/>
      <c r="AQ25" s="359"/>
      <c r="AR25" s="359"/>
      <c r="AS25" s="105"/>
    </row>
    <row r="26" spans="1:45" ht="17.25" customHeight="1" x14ac:dyDescent="0.25">
      <c r="A26" s="360" t="s">
        <v>467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0"/>
      <c r="AN26" s="363" t="s">
        <v>468</v>
      </c>
      <c r="AO26" s="364"/>
      <c r="AP26" s="365"/>
      <c r="AQ26" s="366"/>
      <c r="AR26" s="367"/>
      <c r="AS26" s="105"/>
    </row>
    <row r="27" spans="1:45" ht="17.25" customHeight="1" x14ac:dyDescent="0.25">
      <c r="A27" s="360" t="s">
        <v>469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0"/>
      <c r="AN27" s="363" t="s">
        <v>470</v>
      </c>
      <c r="AO27" s="364"/>
      <c r="AP27" s="365"/>
      <c r="AQ27" s="366"/>
      <c r="AR27" s="367"/>
      <c r="AS27" s="105"/>
    </row>
    <row r="28" spans="1:45" ht="27.75" customHeight="1" thickBot="1" x14ac:dyDescent="0.3">
      <c r="A28" s="368" t="s">
        <v>471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0"/>
      <c r="AN28" s="372" t="s">
        <v>638</v>
      </c>
      <c r="AO28" s="373"/>
      <c r="AP28" s="374"/>
      <c r="AQ28" s="366"/>
      <c r="AR28" s="367"/>
      <c r="AS28" s="105"/>
    </row>
    <row r="29" spans="1:45" ht="17.25" customHeight="1" x14ac:dyDescent="0.25">
      <c r="A29" s="375" t="s">
        <v>472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7"/>
      <c r="AL29" s="357"/>
      <c r="AM29" s="100"/>
      <c r="AN29" s="378"/>
      <c r="AO29" s="379"/>
      <c r="AP29" s="379"/>
      <c r="AQ29" s="366"/>
      <c r="AR29" s="380"/>
      <c r="AS29" s="105"/>
    </row>
    <row r="30" spans="1:45" ht="17.25" customHeight="1" x14ac:dyDescent="0.25">
      <c r="A30" s="360" t="s">
        <v>639</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0"/>
      <c r="AS30" s="105"/>
    </row>
    <row r="31" spans="1:45" ht="17.25" customHeight="1" x14ac:dyDescent="0.25">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0"/>
      <c r="AN31" s="100"/>
      <c r="AO31" s="381"/>
      <c r="AP31" s="381"/>
      <c r="AQ31" s="381"/>
      <c r="AR31" s="381"/>
      <c r="AS31" s="105"/>
    </row>
    <row r="32" spans="1:45" ht="17.25" customHeight="1" x14ac:dyDescent="0.25">
      <c r="A32" s="360" t="s">
        <v>276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0"/>
      <c r="AN32" s="100"/>
      <c r="AO32" s="100"/>
      <c r="AP32" s="100"/>
      <c r="AQ32" s="100"/>
      <c r="AR32" s="100"/>
      <c r="AS32" s="105"/>
    </row>
    <row r="33" spans="1:45" ht="17.25" customHeight="1" x14ac:dyDescent="0.25">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2"/>
      <c r="AL33" s="382"/>
      <c r="AM33" s="100"/>
      <c r="AN33" s="100"/>
      <c r="AO33" s="100"/>
      <c r="AP33" s="100"/>
      <c r="AQ33" s="100"/>
      <c r="AR33" s="100"/>
      <c r="AS33" s="105"/>
    </row>
    <row r="34" spans="1:45" ht="17.25" customHeight="1" x14ac:dyDescent="0.25">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0"/>
      <c r="AN34" s="100"/>
      <c r="AO34" s="100"/>
      <c r="AP34" s="100"/>
      <c r="AQ34" s="100"/>
      <c r="AR34" s="100"/>
      <c r="AS34" s="105"/>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0"/>
      <c r="AN35" s="100"/>
      <c r="AO35" s="100"/>
      <c r="AP35" s="100"/>
      <c r="AQ35" s="100"/>
      <c r="AR35" s="100"/>
      <c r="AS35" s="105"/>
    </row>
    <row r="36" spans="1:45" ht="17.25" customHeight="1" thickBot="1" x14ac:dyDescent="0.3">
      <c r="A36" s="383" t="s">
        <v>269</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1"/>
      <c r="AL36" s="371"/>
      <c r="AM36" s="100"/>
      <c r="AN36" s="100"/>
      <c r="AO36" s="100"/>
      <c r="AP36" s="100"/>
      <c r="AQ36" s="100"/>
      <c r="AR36" s="100"/>
      <c r="AS36" s="10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0"/>
      <c r="AN37" s="100"/>
      <c r="AO37" s="100"/>
      <c r="AP37" s="100"/>
      <c r="AQ37" s="100"/>
      <c r="AR37" s="100"/>
      <c r="AS37" s="105"/>
    </row>
    <row r="38" spans="1:45" ht="17.25" customHeight="1" x14ac:dyDescent="0.25">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0"/>
      <c r="AN38" s="100"/>
      <c r="AO38" s="100"/>
      <c r="AP38" s="100"/>
      <c r="AQ38" s="100"/>
      <c r="AR38" s="100"/>
      <c r="AS38" s="105"/>
    </row>
    <row r="39" spans="1:45" ht="17.25" customHeight="1" thickBot="1" x14ac:dyDescent="0.3">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1"/>
      <c r="AL39" s="371"/>
      <c r="AM39" s="100"/>
      <c r="AN39" s="100"/>
      <c r="AO39" s="100"/>
      <c r="AP39" s="100"/>
      <c r="AQ39" s="100"/>
      <c r="AR39" s="100"/>
      <c r="AS39" s="105"/>
    </row>
    <row r="40" spans="1:45" ht="17.25" customHeight="1" x14ac:dyDescent="0.25">
      <c r="A40" s="355" t="s">
        <v>640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0"/>
      <c r="AN40" s="100"/>
      <c r="AO40" s="100"/>
      <c r="AP40" s="100"/>
      <c r="AQ40" s="100"/>
      <c r="AR40" s="100"/>
      <c r="AS40" s="105"/>
    </row>
    <row r="41" spans="1:45" ht="17.25" customHeight="1" x14ac:dyDescent="0.25">
      <c r="A41" s="360" t="s">
        <v>292</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0"/>
      <c r="AN41" s="100"/>
      <c r="AO41" s="100"/>
      <c r="AP41" s="100"/>
      <c r="AQ41" s="100"/>
      <c r="AR41" s="100"/>
      <c r="AS41" s="105"/>
    </row>
    <row r="42" spans="1:45" ht="17.25" customHeight="1" x14ac:dyDescent="0.25">
      <c r="A42" s="360" t="s">
        <v>291</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0"/>
      <c r="AN42" s="100"/>
      <c r="AO42" s="100"/>
      <c r="AP42" s="100"/>
      <c r="AQ42" s="100"/>
      <c r="AR42" s="100"/>
      <c r="AS42" s="105"/>
    </row>
    <row r="43" spans="1:45" ht="17.25" customHeight="1" x14ac:dyDescent="0.25">
      <c r="A43" s="360" t="s">
        <v>290</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0"/>
      <c r="AN43" s="100"/>
      <c r="AO43" s="100"/>
      <c r="AP43" s="100"/>
      <c r="AQ43" s="100"/>
      <c r="AR43" s="100"/>
      <c r="AS43" s="105"/>
    </row>
    <row r="44" spans="1:45" ht="17.25" customHeight="1" x14ac:dyDescent="0.25">
      <c r="A44" s="360" t="s">
        <v>289</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0"/>
      <c r="AN44" s="100"/>
      <c r="AO44" s="100"/>
      <c r="AP44" s="100"/>
      <c r="AQ44" s="100"/>
      <c r="AR44" s="100"/>
      <c r="AS44" s="105"/>
    </row>
    <row r="45" spans="1:45" ht="17.25" customHeight="1" x14ac:dyDescent="0.25">
      <c r="A45" s="360" t="s">
        <v>288</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0"/>
      <c r="AN45" s="100"/>
      <c r="AO45" s="100"/>
      <c r="AP45" s="100"/>
      <c r="AQ45" s="100"/>
      <c r="AR45" s="100"/>
      <c r="AS45" s="105"/>
    </row>
    <row r="46" spans="1:45" ht="17.25" customHeight="1" thickBot="1" x14ac:dyDescent="0.3">
      <c r="A46" s="385" t="s">
        <v>641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0"/>
      <c r="AN46" s="100"/>
      <c r="AO46" s="100"/>
      <c r="AP46" s="100"/>
      <c r="AQ46" s="100"/>
      <c r="AR46" s="100"/>
      <c r="AS46" s="105"/>
    </row>
    <row r="47" spans="1:45" ht="24" customHeight="1" x14ac:dyDescent="0.25">
      <c r="A47" s="388" t="s">
        <v>287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7" t="s">
        <v>4</v>
      </c>
      <c r="AL47" s="357"/>
      <c r="AM47" s="391" t="s">
        <v>642</v>
      </c>
      <c r="AN47" s="391"/>
      <c r="AO47" s="392" t="s">
        <v>643</v>
      </c>
      <c r="AP47" s="392" t="s">
        <v>644</v>
      </c>
      <c r="AQ47" s="105"/>
    </row>
    <row r="48" spans="1:45" ht="12" customHeight="1" x14ac:dyDescent="0.25">
      <c r="A48" s="360" t="s">
        <v>286</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393"/>
      <c r="AP48" s="393"/>
      <c r="AQ48" s="105"/>
    </row>
    <row r="49" spans="1:43" ht="12" customHeight="1" x14ac:dyDescent="0.25">
      <c r="A49" s="360" t="s">
        <v>285</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393"/>
      <c r="AP49" s="393"/>
      <c r="AQ49" s="105"/>
    </row>
    <row r="50" spans="1:43" ht="12" customHeight="1" thickBot="1" x14ac:dyDescent="0.3">
      <c r="A50" s="383" t="s">
        <v>645</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1"/>
      <c r="AL50" s="371"/>
      <c r="AM50" s="371"/>
      <c r="AN50" s="371"/>
      <c r="AO50" s="394"/>
      <c r="AP50" s="394"/>
      <c r="AQ50" s="105"/>
    </row>
    <row r="51" spans="1:43" ht="6.75" customHeight="1" thickBot="1" x14ac:dyDescent="0.3">
      <c r="A51" s="395"/>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5"/>
      <c r="AL51" s="395"/>
      <c r="AM51" s="396"/>
      <c r="AN51" s="396"/>
      <c r="AO51" s="397"/>
      <c r="AP51" s="397"/>
      <c r="AQ51" s="398"/>
    </row>
    <row r="52" spans="1:43" ht="24" customHeight="1" x14ac:dyDescent="0.25">
      <c r="A52" s="399" t="s">
        <v>284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1" t="s">
        <v>4</v>
      </c>
      <c r="AL52" s="391"/>
      <c r="AM52" s="391" t="s">
        <v>642</v>
      </c>
      <c r="AN52" s="391"/>
      <c r="AO52" s="392" t="s">
        <v>643</v>
      </c>
      <c r="AP52" s="392" t="s">
        <v>644</v>
      </c>
      <c r="AQ52" s="105"/>
    </row>
    <row r="53" spans="1:43" ht="11.25" customHeight="1" x14ac:dyDescent="0.25">
      <c r="A53" s="401" t="s">
        <v>283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2"/>
      <c r="AL53" s="382"/>
      <c r="AM53" s="382"/>
      <c r="AN53" s="382"/>
      <c r="AO53" s="403"/>
      <c r="AP53" s="403"/>
      <c r="AQ53" s="105"/>
    </row>
    <row r="54" spans="1:43" ht="12" customHeight="1" x14ac:dyDescent="0.25">
      <c r="A54" s="360" t="s">
        <v>282</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393"/>
      <c r="AP54" s="393"/>
      <c r="AQ54" s="105"/>
    </row>
    <row r="55" spans="1:43" ht="12" customHeight="1" x14ac:dyDescent="0.25">
      <c r="A55" s="360" t="s">
        <v>281</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393"/>
      <c r="AP55" s="393"/>
      <c r="AQ55" s="105"/>
    </row>
    <row r="56" spans="1:43" ht="12" customHeight="1" thickBot="1" x14ac:dyDescent="0.3">
      <c r="A56" s="383" t="s">
        <v>280</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1"/>
      <c r="AL56" s="371"/>
      <c r="AM56" s="371"/>
      <c r="AN56" s="371"/>
      <c r="AO56" s="394"/>
      <c r="AP56" s="394"/>
      <c r="AQ56" s="105"/>
    </row>
    <row r="57" spans="1:43" ht="6" customHeight="1" thickBot="1" x14ac:dyDescent="0.3">
      <c r="A57" s="404"/>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100"/>
      <c r="AN57" s="100"/>
      <c r="AO57" s="405"/>
      <c r="AP57" s="405"/>
      <c r="AQ57" s="99"/>
    </row>
    <row r="58" spans="1:43" ht="24" customHeight="1" x14ac:dyDescent="0.25">
      <c r="A58" s="399" t="s">
        <v>646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1" t="s">
        <v>4</v>
      </c>
      <c r="AL58" s="391"/>
      <c r="AM58" s="391" t="s">
        <v>642</v>
      </c>
      <c r="AN58" s="391"/>
      <c r="AO58" s="392" t="s">
        <v>643</v>
      </c>
      <c r="AP58" s="392" t="s">
        <v>644</v>
      </c>
      <c r="AQ58" s="105"/>
    </row>
    <row r="59" spans="1:43" ht="12.75" customHeight="1" x14ac:dyDescent="0.25">
      <c r="A59" s="406" t="s">
        <v>279</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409"/>
      <c r="AP59" s="409"/>
      <c r="AQ59" s="410"/>
    </row>
    <row r="60" spans="1:43" ht="12" customHeight="1" x14ac:dyDescent="0.25">
      <c r="A60" s="360" t="s">
        <v>278</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393"/>
      <c r="AP60" s="393"/>
      <c r="AQ60" s="105"/>
    </row>
    <row r="61" spans="1:43" ht="12" customHeight="1" x14ac:dyDescent="0.25">
      <c r="A61" s="360" t="s">
        <v>277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393"/>
      <c r="AP61" s="393"/>
      <c r="AQ61" s="105"/>
    </row>
    <row r="62" spans="1:43" ht="12" customHeight="1" x14ac:dyDescent="0.25">
      <c r="A62" s="360" t="s">
        <v>276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393"/>
      <c r="AP62" s="393"/>
      <c r="AQ62" s="105"/>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393"/>
      <c r="AP63" s="393"/>
      <c r="AQ63" s="105"/>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393"/>
      <c r="AP64" s="393"/>
      <c r="AQ64" s="105"/>
    </row>
    <row r="65" spans="1:43" ht="12" customHeight="1" x14ac:dyDescent="0.25">
      <c r="A65" s="360" t="s">
        <v>275</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393"/>
      <c r="AP65" s="393"/>
      <c r="AQ65" s="105"/>
    </row>
    <row r="66" spans="1:43" ht="27.75" customHeight="1" x14ac:dyDescent="0.25">
      <c r="A66" s="411" t="s">
        <v>647</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415"/>
      <c r="AP66" s="415"/>
      <c r="AQ66" s="410"/>
    </row>
    <row r="67" spans="1:43" ht="11.25" customHeight="1" x14ac:dyDescent="0.25">
      <c r="A67" s="360" t="s">
        <v>271</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393"/>
      <c r="AP67" s="393"/>
      <c r="AQ67" s="105"/>
    </row>
    <row r="68" spans="1:43" ht="25.5" customHeight="1" x14ac:dyDescent="0.25">
      <c r="A68" s="411" t="s">
        <v>648</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415"/>
      <c r="AP68" s="415"/>
      <c r="AQ68" s="410"/>
    </row>
    <row r="69" spans="1:43" ht="12" customHeight="1" x14ac:dyDescent="0.25">
      <c r="A69" s="360" t="s">
        <v>270</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393"/>
      <c r="AP69" s="393"/>
      <c r="AQ69" s="105"/>
    </row>
    <row r="70" spans="1:43" ht="12.75" customHeight="1" x14ac:dyDescent="0.25">
      <c r="A70" s="416" t="s">
        <v>274</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415"/>
      <c r="AP70" s="415"/>
      <c r="AQ70" s="410"/>
    </row>
    <row r="71" spans="1:43" ht="12" customHeight="1" x14ac:dyDescent="0.25">
      <c r="A71" s="360" t="s">
        <v>269</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393"/>
      <c r="AP71" s="393"/>
      <c r="AQ71" s="105"/>
    </row>
    <row r="72" spans="1:43" ht="12.75" customHeight="1" thickBot="1" x14ac:dyDescent="0.3">
      <c r="A72" s="418" t="s">
        <v>273</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422"/>
      <c r="AP72" s="422"/>
      <c r="AQ72" s="410"/>
    </row>
    <row r="73" spans="1:43" ht="7.5" customHeight="1" thickBot="1" x14ac:dyDescent="0.3">
      <c r="A73" s="404"/>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4"/>
      <c r="AL73" s="404"/>
      <c r="AM73" s="100"/>
      <c r="AN73" s="100"/>
      <c r="AO73" s="405"/>
      <c r="AP73" s="405"/>
      <c r="AQ73" s="99"/>
    </row>
    <row r="74" spans="1:43" ht="25.5" customHeight="1" x14ac:dyDescent="0.25">
      <c r="A74" s="399" t="s">
        <v>272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1" t="s">
        <v>4</v>
      </c>
      <c r="AL74" s="391"/>
      <c r="AM74" s="391" t="s">
        <v>642</v>
      </c>
      <c r="AN74" s="391"/>
      <c r="AO74" s="392" t="s">
        <v>643</v>
      </c>
      <c r="AP74" s="392" t="s">
        <v>644</v>
      </c>
      <c r="AQ74" s="105"/>
    </row>
    <row r="75" spans="1:43" ht="25.5" customHeight="1" x14ac:dyDescent="0.25">
      <c r="A75" s="411" t="s">
        <v>648</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3"/>
      <c r="AN75" s="423"/>
      <c r="AO75" s="424"/>
      <c r="AP75" s="424"/>
      <c r="AQ75" s="410"/>
    </row>
    <row r="76" spans="1:43" ht="12" customHeight="1" x14ac:dyDescent="0.25">
      <c r="A76" s="360" t="s">
        <v>271</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25"/>
      <c r="AN76" s="425"/>
      <c r="AO76" s="426"/>
      <c r="AP76" s="426"/>
      <c r="AQ76" s="105"/>
    </row>
    <row r="77" spans="1:43" ht="12" customHeight="1" x14ac:dyDescent="0.25">
      <c r="A77" s="360" t="s">
        <v>270</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25"/>
      <c r="AN77" s="425"/>
      <c r="AO77" s="426"/>
      <c r="AP77" s="426"/>
      <c r="AQ77" s="105"/>
    </row>
    <row r="78" spans="1:43" ht="12" customHeight="1" x14ac:dyDescent="0.25">
      <c r="A78" s="360" t="s">
        <v>269</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25"/>
      <c r="AN78" s="425"/>
      <c r="AO78" s="426"/>
      <c r="AP78" s="426"/>
      <c r="AQ78" s="105"/>
    </row>
    <row r="79" spans="1:43" ht="12" customHeight="1" x14ac:dyDescent="0.25">
      <c r="A79" s="360" t="s">
        <v>268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25"/>
      <c r="AN79" s="425"/>
      <c r="AO79" s="426"/>
      <c r="AP79" s="426"/>
      <c r="AQ79" s="105"/>
    </row>
    <row r="80" spans="1:43" ht="12" customHeight="1" x14ac:dyDescent="0.25">
      <c r="A80" s="360" t="s">
        <v>267</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25"/>
      <c r="AN80" s="425"/>
      <c r="AO80" s="426"/>
      <c r="AP80" s="426"/>
      <c r="AQ80" s="105"/>
    </row>
    <row r="81" spans="1:45" ht="12.75" customHeight="1" x14ac:dyDescent="0.25">
      <c r="A81" s="360" t="s">
        <v>266</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25"/>
      <c r="AN81" s="425"/>
      <c r="AO81" s="426"/>
      <c r="AP81" s="426"/>
      <c r="AQ81" s="105"/>
    </row>
    <row r="82" spans="1:45" ht="12.75" customHeight="1" x14ac:dyDescent="0.25">
      <c r="A82" s="360" t="s">
        <v>265</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25"/>
      <c r="AN82" s="425"/>
      <c r="AO82" s="426"/>
      <c r="AP82" s="426"/>
      <c r="AQ82" s="105"/>
    </row>
    <row r="83" spans="1:45" ht="12" customHeight="1" x14ac:dyDescent="0.25">
      <c r="A83" s="416" t="s">
        <v>264</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23"/>
      <c r="AN83" s="423"/>
      <c r="AO83" s="424"/>
      <c r="AP83" s="424"/>
      <c r="AQ83" s="410"/>
    </row>
    <row r="84" spans="1:45" ht="12" customHeight="1" x14ac:dyDescent="0.25">
      <c r="A84" s="416" t="s">
        <v>649</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23"/>
      <c r="AN84" s="423"/>
      <c r="AO84" s="424"/>
      <c r="AP84" s="424"/>
      <c r="AQ84" s="410"/>
    </row>
    <row r="85" spans="1:45" ht="12" customHeight="1" x14ac:dyDescent="0.25">
      <c r="A85" s="360" t="s">
        <v>263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25"/>
      <c r="AN85" s="425"/>
      <c r="AO85" s="426"/>
      <c r="AP85" s="426"/>
      <c r="AQ85" s="99"/>
    </row>
    <row r="86" spans="1:45" ht="27.75" customHeight="1" x14ac:dyDescent="0.25">
      <c r="A86" s="411" t="s">
        <v>650</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3"/>
      <c r="AN86" s="423"/>
      <c r="AO86" s="424"/>
      <c r="AP86" s="424"/>
      <c r="AQ86" s="410"/>
    </row>
    <row r="87" spans="1:45" x14ac:dyDescent="0.25">
      <c r="A87" s="411" t="s">
        <v>651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3"/>
      <c r="AN87" s="423"/>
      <c r="AO87" s="424"/>
      <c r="AP87" s="424"/>
      <c r="AQ87" s="410"/>
    </row>
    <row r="88" spans="1:45" ht="14.25" customHeight="1" x14ac:dyDescent="0.25">
      <c r="A88" s="427" t="s">
        <v>652</v>
      </c>
      <c r="B88" s="428"/>
      <c r="C88" s="428"/>
      <c r="D88" s="429"/>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1"/>
      <c r="AL88" s="432"/>
      <c r="AM88" s="433"/>
      <c r="AN88" s="434"/>
      <c r="AO88" s="424"/>
      <c r="AP88" s="424"/>
      <c r="AQ88" s="410"/>
    </row>
    <row r="89" spans="1:45" x14ac:dyDescent="0.25">
      <c r="A89" s="427" t="s">
        <v>653</v>
      </c>
      <c r="B89" s="428"/>
      <c r="C89" s="428"/>
      <c r="D89" s="429"/>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1"/>
      <c r="AL89" s="432"/>
      <c r="AM89" s="433"/>
      <c r="AN89" s="434"/>
      <c r="AO89" s="424"/>
      <c r="AP89" s="424"/>
      <c r="AQ89" s="99"/>
    </row>
    <row r="90" spans="1:45" ht="12" customHeight="1" thickBot="1" x14ac:dyDescent="0.3">
      <c r="A90" s="435" t="s">
        <v>654</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37"/>
      <c r="AL90" s="438"/>
      <c r="AM90" s="439"/>
      <c r="AN90" s="440"/>
      <c r="AO90" s="441"/>
      <c r="AP90" s="441"/>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row r="97" spans="1:45" s="179" customFormat="1" ht="15.75" x14ac:dyDescent="0.25">
      <c r="C97" s="180"/>
      <c r="D97" s="180"/>
      <c r="E97" s="180"/>
      <c r="F97" s="180"/>
      <c r="G97" s="180"/>
      <c r="H97" s="180"/>
      <c r="I97" s="180"/>
      <c r="J97" s="180"/>
    </row>
    <row r="98" spans="1:45" ht="15.75"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row>
    <row r="99" spans="1:45" ht="3" customHeight="1"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101"/>
    </row>
    <row r="100" spans="1:45" ht="13.5" customHeight="1" x14ac:dyDescent="0.25">
      <c r="A100" s="100" t="s">
        <v>262</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1"/>
    </row>
    <row r="101" spans="1:45" ht="13.5" customHeight="1" x14ac:dyDescent="0.25">
      <c r="A101" s="104" t="s">
        <v>261</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101"/>
    </row>
    <row r="102" spans="1:45" ht="11.25" customHeight="1" x14ac:dyDescent="0.25">
      <c r="A102" s="104" t="s">
        <v>260</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4" t="s">
        <v>259</v>
      </c>
      <c r="B103" s="102"/>
      <c r="C103" s="103"/>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1"/>
      <c r="AQ103" s="101"/>
      <c r="AR103" s="101"/>
      <c r="AS103" s="99"/>
    </row>
    <row r="104" spans="1:45" x14ac:dyDescent="0.25">
      <c r="A104" s="100" t="s">
        <v>258</v>
      </c>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6:AJ26"/>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8" zoomScaleSheetLayoutView="68" workbookViewId="0">
      <selection activeCell="B55" sqref="B55"/>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54" t="s">
        <v>8</v>
      </c>
      <c r="B10" s="254"/>
      <c r="C10" s="254"/>
      <c r="D10" s="254"/>
      <c r="E10" s="254"/>
      <c r="F10" s="254"/>
      <c r="G10" s="254"/>
      <c r="H10" s="254"/>
      <c r="I10" s="254"/>
      <c r="J10" s="254"/>
      <c r="K10" s="254"/>
      <c r="L10" s="254"/>
    </row>
    <row r="11" spans="1:44" ht="18.75" x14ac:dyDescent="0.25">
      <c r="A11" s="249"/>
      <c r="B11" s="249"/>
      <c r="C11" s="249"/>
      <c r="D11" s="249"/>
      <c r="E11" s="249"/>
      <c r="F11" s="249"/>
      <c r="G11" s="249"/>
      <c r="H11" s="249"/>
      <c r="I11" s="249"/>
      <c r="J11" s="249"/>
      <c r="K11" s="249"/>
      <c r="L11" s="249"/>
    </row>
    <row r="12" spans="1:44" x14ac:dyDescent="0.25">
      <c r="A12" s="286" t="str">
        <f>'1. паспорт местоположение'!A12:C12</f>
        <v>F_TP1100.PR.0044</v>
      </c>
      <c r="B12" s="286"/>
      <c r="C12" s="286"/>
      <c r="D12" s="286"/>
      <c r="E12" s="286"/>
      <c r="F12" s="286"/>
      <c r="G12" s="286"/>
      <c r="H12" s="286"/>
      <c r="I12" s="286"/>
      <c r="J12" s="286"/>
      <c r="K12" s="286"/>
      <c r="L12" s="286"/>
    </row>
    <row r="13" spans="1:44" x14ac:dyDescent="0.25">
      <c r="A13" s="254" t="s">
        <v>7</v>
      </c>
      <c r="B13" s="254"/>
      <c r="C13" s="254"/>
      <c r="D13" s="254"/>
      <c r="E13" s="254"/>
      <c r="F13" s="254"/>
      <c r="G13" s="254"/>
      <c r="H13" s="254"/>
      <c r="I13" s="254"/>
      <c r="J13" s="254"/>
      <c r="K13" s="254"/>
      <c r="L13" s="254"/>
    </row>
    <row r="14" spans="1:44" ht="18.75" x14ac:dyDescent="0.25">
      <c r="A14" s="255"/>
      <c r="B14" s="255"/>
      <c r="C14" s="255"/>
      <c r="D14" s="255"/>
      <c r="E14" s="255"/>
      <c r="F14" s="255"/>
      <c r="G14" s="255"/>
      <c r="H14" s="255"/>
      <c r="I14" s="255"/>
      <c r="J14" s="255"/>
      <c r="K14" s="255"/>
      <c r="L14" s="255"/>
    </row>
    <row r="15" spans="1:44" x14ac:dyDescent="0.25">
      <c r="A15" s="286" t="str">
        <f>'1. паспорт местоположение'!A15:C15</f>
        <v>Реконструкция ПС 110/35/10 кВ "Югорская" (установка ТСО по программе "Антитеррор")</v>
      </c>
      <c r="B15" s="286"/>
      <c r="C15" s="286"/>
      <c r="D15" s="286"/>
      <c r="E15" s="286"/>
      <c r="F15" s="286"/>
      <c r="G15" s="286"/>
      <c r="H15" s="286"/>
      <c r="I15" s="286"/>
      <c r="J15" s="286"/>
      <c r="K15" s="286"/>
      <c r="L15" s="286"/>
    </row>
    <row r="16" spans="1:44" x14ac:dyDescent="0.25">
      <c r="A16" s="254" t="s">
        <v>6</v>
      </c>
      <c r="B16" s="254"/>
      <c r="C16" s="254"/>
      <c r="D16" s="254"/>
      <c r="E16" s="254"/>
      <c r="F16" s="254"/>
      <c r="G16" s="254"/>
      <c r="H16" s="254"/>
      <c r="I16" s="254"/>
      <c r="J16" s="254"/>
      <c r="K16" s="254"/>
      <c r="L16" s="254"/>
    </row>
    <row r="17" spans="1:12" ht="15.75" customHeight="1" x14ac:dyDescent="0.25">
      <c r="L17" s="71"/>
    </row>
    <row r="18" spans="1:12" x14ac:dyDescent="0.25">
      <c r="K18" s="70"/>
    </row>
    <row r="19" spans="1:12" ht="15.75" customHeight="1" x14ac:dyDescent="0.25">
      <c r="A19" s="308" t="s">
        <v>429</v>
      </c>
      <c r="B19" s="308"/>
      <c r="C19" s="308"/>
      <c r="D19" s="308"/>
      <c r="E19" s="308"/>
      <c r="F19" s="308"/>
      <c r="G19" s="308"/>
      <c r="H19" s="308"/>
      <c r="I19" s="308"/>
      <c r="J19" s="308"/>
      <c r="K19" s="308"/>
      <c r="L19" s="308"/>
    </row>
    <row r="20" spans="1:12" x14ac:dyDescent="0.25">
      <c r="A20" s="54"/>
      <c r="B20" s="54"/>
      <c r="C20" s="69"/>
      <c r="D20" s="69"/>
      <c r="E20" s="69"/>
      <c r="F20" s="69"/>
      <c r="G20" s="69"/>
      <c r="H20" s="69"/>
      <c r="I20" s="69"/>
      <c r="J20" s="69"/>
      <c r="K20" s="69"/>
      <c r="L20" s="69"/>
    </row>
    <row r="21" spans="1:12" ht="28.5" customHeight="1" x14ac:dyDescent="0.25">
      <c r="A21" s="298" t="s">
        <v>191</v>
      </c>
      <c r="B21" s="298" t="s">
        <v>190</v>
      </c>
      <c r="C21" s="304" t="s">
        <v>360</v>
      </c>
      <c r="D21" s="304"/>
      <c r="E21" s="304"/>
      <c r="F21" s="304"/>
      <c r="G21" s="304"/>
      <c r="H21" s="304"/>
      <c r="I21" s="299" t="s">
        <v>189</v>
      </c>
      <c r="J21" s="301" t="s">
        <v>362</v>
      </c>
      <c r="K21" s="298" t="s">
        <v>188</v>
      </c>
      <c r="L21" s="300" t="s">
        <v>361</v>
      </c>
    </row>
    <row r="22" spans="1:12" ht="58.5" customHeight="1" x14ac:dyDescent="0.25">
      <c r="A22" s="298"/>
      <c r="B22" s="298"/>
      <c r="C22" s="305" t="s">
        <v>2</v>
      </c>
      <c r="D22" s="305"/>
      <c r="E22" s="109"/>
      <c r="F22" s="110"/>
      <c r="G22" s="306" t="s">
        <v>1</v>
      </c>
      <c r="H22" s="307"/>
      <c r="I22" s="299"/>
      <c r="J22" s="302"/>
      <c r="K22" s="298"/>
      <c r="L22" s="300"/>
    </row>
    <row r="23" spans="1:12" ht="47.25" x14ac:dyDescent="0.25">
      <c r="A23" s="298"/>
      <c r="B23" s="298"/>
      <c r="C23" s="68" t="s">
        <v>187</v>
      </c>
      <c r="D23" s="68" t="s">
        <v>186</v>
      </c>
      <c r="E23" s="68" t="s">
        <v>187</v>
      </c>
      <c r="F23" s="68" t="s">
        <v>186</v>
      </c>
      <c r="G23" s="68" t="s">
        <v>187</v>
      </c>
      <c r="H23" s="68" t="s">
        <v>186</v>
      </c>
      <c r="I23" s="299"/>
      <c r="J23" s="303"/>
      <c r="K23" s="298"/>
      <c r="L23" s="300"/>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183">
        <v>43371</v>
      </c>
      <c r="E32" s="134"/>
      <c r="F32" s="134"/>
      <c r="G32" s="178">
        <v>43264</v>
      </c>
      <c r="H32" s="183">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184" t="s">
        <v>476</v>
      </c>
      <c r="D36" s="184" t="s">
        <v>476</v>
      </c>
      <c r="E36" s="136"/>
      <c r="F36" s="134"/>
      <c r="G36" s="184" t="s">
        <v>476</v>
      </c>
      <c r="H36" s="184" t="s">
        <v>476</v>
      </c>
      <c r="I36" s="137"/>
      <c r="J36" s="137"/>
      <c r="K36" s="60"/>
      <c r="L36" s="60"/>
    </row>
    <row r="37" spans="1:12" ht="18.75" x14ac:dyDescent="0.25">
      <c r="A37" s="63" t="s">
        <v>390</v>
      </c>
      <c r="B37" s="62" t="s">
        <v>177</v>
      </c>
      <c r="C37" s="183">
        <v>43371</v>
      </c>
      <c r="D37" s="178">
        <v>43459</v>
      </c>
      <c r="E37" s="136"/>
      <c r="F37" s="134"/>
      <c r="G37" s="183">
        <v>43371</v>
      </c>
      <c r="H37" s="178">
        <v>43459</v>
      </c>
      <c r="I37" s="135">
        <v>1</v>
      </c>
      <c r="J37" s="135">
        <v>1</v>
      </c>
      <c r="K37" s="60"/>
      <c r="L37" s="60"/>
    </row>
    <row r="38" spans="1:12" x14ac:dyDescent="0.25">
      <c r="A38" s="63" t="s">
        <v>622</v>
      </c>
      <c r="B38" s="64" t="s">
        <v>176</v>
      </c>
      <c r="C38" s="61"/>
      <c r="D38" s="56"/>
      <c r="E38" s="56"/>
      <c r="F38" s="56"/>
      <c r="G38" s="61"/>
      <c r="H38" s="56"/>
      <c r="I38" s="56"/>
      <c r="J38" s="56"/>
      <c r="K38" s="56"/>
      <c r="L38" s="46"/>
    </row>
    <row r="39" spans="1:12" ht="31.5" x14ac:dyDescent="0.25">
      <c r="A39" s="63">
        <v>2</v>
      </c>
      <c r="B39" s="62" t="s">
        <v>376</v>
      </c>
      <c r="C39" s="178">
        <v>45416</v>
      </c>
      <c r="D39" s="178">
        <v>45439</v>
      </c>
      <c r="E39" s="56"/>
      <c r="F39" s="56"/>
      <c r="G39" s="178">
        <v>45416</v>
      </c>
      <c r="H39" s="178">
        <v>45439</v>
      </c>
      <c r="I39" s="56"/>
      <c r="J39" s="56"/>
      <c r="K39" s="60"/>
      <c r="L39" s="60"/>
    </row>
    <row r="40" spans="1:12" ht="18.75" x14ac:dyDescent="0.25">
      <c r="A40" s="63" t="s">
        <v>175</v>
      </c>
      <c r="B40" s="62" t="s">
        <v>378</v>
      </c>
      <c r="C40" s="178">
        <v>45439</v>
      </c>
      <c r="D40" s="178">
        <v>45470</v>
      </c>
      <c r="E40" s="56"/>
      <c r="F40" s="56"/>
      <c r="G40" s="178">
        <v>45439</v>
      </c>
      <c r="H40" s="178">
        <v>45470</v>
      </c>
      <c r="I40" s="56"/>
      <c r="J40" s="56"/>
      <c r="K40" s="60"/>
      <c r="L40" s="60"/>
    </row>
    <row r="41" spans="1:12" ht="18.75" x14ac:dyDescent="0.25">
      <c r="A41" s="63" t="s">
        <v>174</v>
      </c>
      <c r="B41" s="64" t="s">
        <v>459</v>
      </c>
      <c r="C41" s="178"/>
      <c r="D41" s="178"/>
      <c r="E41" s="56"/>
      <c r="F41" s="56"/>
      <c r="G41" s="178"/>
      <c r="H41" s="178"/>
      <c r="I41" s="56"/>
      <c r="J41" s="56"/>
      <c r="K41" s="60"/>
      <c r="L41" s="60"/>
    </row>
    <row r="42" spans="1:12" ht="24.75" customHeight="1" x14ac:dyDescent="0.25">
      <c r="A42" s="63">
        <v>3</v>
      </c>
      <c r="B42" s="62" t="s">
        <v>377</v>
      </c>
      <c r="C42" s="178">
        <v>45804</v>
      </c>
      <c r="D42" s="178">
        <v>45863</v>
      </c>
      <c r="E42" s="56"/>
      <c r="F42" s="56"/>
      <c r="G42" s="178">
        <v>45804</v>
      </c>
      <c r="H42" s="178">
        <v>45863</v>
      </c>
      <c r="I42" s="56"/>
      <c r="J42" s="56"/>
      <c r="K42" s="60"/>
      <c r="L42" s="60"/>
    </row>
    <row r="43" spans="1:12" ht="26.25" customHeight="1" x14ac:dyDescent="0.25">
      <c r="A43" s="63" t="s">
        <v>173</v>
      </c>
      <c r="B43" s="62" t="s">
        <v>171</v>
      </c>
      <c r="C43" s="178">
        <v>45835</v>
      </c>
      <c r="D43" s="178">
        <v>45868</v>
      </c>
      <c r="E43" s="56"/>
      <c r="F43" s="56"/>
      <c r="G43" s="178">
        <v>45835</v>
      </c>
      <c r="H43" s="178">
        <v>45868</v>
      </c>
      <c r="I43" s="56"/>
      <c r="J43" s="56"/>
      <c r="K43" s="60"/>
      <c r="L43" s="60"/>
    </row>
    <row r="44" spans="1:12" ht="24" customHeight="1" x14ac:dyDescent="0.25">
      <c r="A44" s="63" t="s">
        <v>172</v>
      </c>
      <c r="B44" s="62" t="s">
        <v>169</v>
      </c>
      <c r="C44" s="178">
        <v>45868</v>
      </c>
      <c r="D44" s="178">
        <v>45940</v>
      </c>
      <c r="E44" s="56"/>
      <c r="F44" s="56"/>
      <c r="G44" s="178">
        <v>45868</v>
      </c>
      <c r="H44" s="178">
        <v>45940</v>
      </c>
      <c r="I44" s="56"/>
      <c r="J44" s="56"/>
      <c r="K44" s="60"/>
      <c r="L44" s="60"/>
    </row>
    <row r="45" spans="1:12" ht="37.5" x14ac:dyDescent="0.25">
      <c r="A45" s="63" t="s">
        <v>170</v>
      </c>
      <c r="B45" s="62" t="s">
        <v>382</v>
      </c>
      <c r="C45" s="178" t="s">
        <v>476</v>
      </c>
      <c r="D45" s="178" t="s">
        <v>476</v>
      </c>
      <c r="E45" s="56"/>
      <c r="F45" s="56"/>
      <c r="G45" s="178" t="s">
        <v>476</v>
      </c>
      <c r="H45" s="178" t="s">
        <v>476</v>
      </c>
      <c r="I45" s="56"/>
      <c r="J45" s="56"/>
      <c r="K45" s="60"/>
      <c r="L45" s="60"/>
    </row>
    <row r="46" spans="1:12" ht="63" x14ac:dyDescent="0.25">
      <c r="A46" s="63" t="s">
        <v>168</v>
      </c>
      <c r="B46" s="62" t="s">
        <v>380</v>
      </c>
      <c r="C46" s="178" t="s">
        <v>476</v>
      </c>
      <c r="D46" s="178" t="s">
        <v>476</v>
      </c>
      <c r="E46" s="56"/>
      <c r="F46" s="56"/>
      <c r="G46" s="178" t="s">
        <v>476</v>
      </c>
      <c r="H46" s="178" t="s">
        <v>476</v>
      </c>
      <c r="I46" s="56"/>
      <c r="J46" s="56"/>
      <c r="K46" s="60"/>
      <c r="L46" s="60"/>
    </row>
    <row r="47" spans="1:12" ht="26.25" customHeight="1" x14ac:dyDescent="0.25">
      <c r="A47" s="63" t="s">
        <v>166</v>
      </c>
      <c r="B47" s="62" t="s">
        <v>167</v>
      </c>
      <c r="C47" s="178">
        <v>45940</v>
      </c>
      <c r="D47" s="178">
        <v>45950</v>
      </c>
      <c r="E47" s="56"/>
      <c r="F47" s="56"/>
      <c r="G47" s="178">
        <v>45940</v>
      </c>
      <c r="H47" s="178">
        <v>45950</v>
      </c>
      <c r="I47" s="56"/>
      <c r="J47" s="56"/>
      <c r="K47" s="60"/>
      <c r="L47" s="60"/>
    </row>
    <row r="48" spans="1:12" ht="18.75" x14ac:dyDescent="0.25">
      <c r="A48" s="63" t="s">
        <v>391</v>
      </c>
      <c r="B48" s="64" t="s">
        <v>165</v>
      </c>
      <c r="C48" s="178"/>
      <c r="D48" s="178"/>
      <c r="E48" s="56"/>
      <c r="F48" s="56"/>
      <c r="G48" s="178"/>
      <c r="H48" s="178"/>
      <c r="I48" s="56"/>
      <c r="J48" s="56"/>
      <c r="K48" s="60"/>
      <c r="L48" s="60"/>
    </row>
    <row r="49" spans="1:12" ht="18.75" x14ac:dyDescent="0.25">
      <c r="A49" s="63">
        <v>4</v>
      </c>
      <c r="B49" s="62" t="s">
        <v>163</v>
      </c>
      <c r="C49" s="178">
        <v>45950</v>
      </c>
      <c r="D49" s="178">
        <v>45955</v>
      </c>
      <c r="E49" s="56"/>
      <c r="F49" s="56"/>
      <c r="G49" s="178">
        <v>45950</v>
      </c>
      <c r="H49" s="178">
        <v>45955</v>
      </c>
      <c r="I49" s="56"/>
      <c r="J49" s="56"/>
      <c r="K49" s="60"/>
      <c r="L49" s="60"/>
    </row>
    <row r="50" spans="1:12" ht="31.5" x14ac:dyDescent="0.25">
      <c r="A50" s="63" t="s">
        <v>164</v>
      </c>
      <c r="B50" s="62" t="s">
        <v>381</v>
      </c>
      <c r="C50" s="178">
        <v>45955</v>
      </c>
      <c r="D50" s="178">
        <v>45960</v>
      </c>
      <c r="E50" s="56"/>
      <c r="F50" s="56"/>
      <c r="G50" s="178">
        <v>45955</v>
      </c>
      <c r="H50" s="178">
        <v>45960</v>
      </c>
      <c r="I50" s="56"/>
      <c r="J50" s="56"/>
      <c r="K50" s="60"/>
      <c r="L50" s="60"/>
    </row>
    <row r="51" spans="1:12" ht="37.5" x14ac:dyDescent="0.25">
      <c r="A51" s="63" t="s">
        <v>162</v>
      </c>
      <c r="B51" s="62" t="s">
        <v>383</v>
      </c>
      <c r="C51" s="178" t="s">
        <v>461</v>
      </c>
      <c r="D51" s="178" t="s">
        <v>461</v>
      </c>
      <c r="E51" s="56"/>
      <c r="F51" s="56"/>
      <c r="G51" s="178" t="s">
        <v>461</v>
      </c>
      <c r="H51" s="178" t="s">
        <v>461</v>
      </c>
      <c r="I51" s="56"/>
      <c r="J51" s="56"/>
      <c r="K51" s="60"/>
      <c r="L51" s="60"/>
    </row>
    <row r="52" spans="1:12" ht="31.5" x14ac:dyDescent="0.25">
      <c r="A52" s="63" t="s">
        <v>160</v>
      </c>
      <c r="B52" s="62" t="s">
        <v>161</v>
      </c>
      <c r="C52" s="61" t="s">
        <v>461</v>
      </c>
      <c r="D52" s="61" t="s">
        <v>461</v>
      </c>
      <c r="E52" s="56"/>
      <c r="F52" s="56"/>
      <c r="G52" s="61" t="s">
        <v>461</v>
      </c>
      <c r="H52" s="61" t="s">
        <v>461</v>
      </c>
      <c r="I52" s="56"/>
      <c r="J52" s="56"/>
      <c r="K52" s="60"/>
      <c r="L52" s="60"/>
    </row>
    <row r="53" spans="1:12" ht="18.75" x14ac:dyDescent="0.25">
      <c r="A53" s="63" t="s">
        <v>158</v>
      </c>
      <c r="B53" s="112" t="s">
        <v>384</v>
      </c>
      <c r="C53" s="178">
        <v>45960</v>
      </c>
      <c r="D53" s="178">
        <v>45971</v>
      </c>
      <c r="E53" s="56"/>
      <c r="F53" s="56"/>
      <c r="G53" s="178">
        <v>45960</v>
      </c>
      <c r="H53" s="178">
        <v>45971</v>
      </c>
      <c r="I53" s="56"/>
      <c r="J53" s="56"/>
      <c r="K53" s="60"/>
      <c r="L53" s="60"/>
    </row>
    <row r="54" spans="1:12" x14ac:dyDescent="0.25">
      <c r="A54" s="63" t="s">
        <v>385</v>
      </c>
      <c r="B54" s="62" t="s">
        <v>159</v>
      </c>
      <c r="C54" s="61" t="s">
        <v>461</v>
      </c>
      <c r="D54" s="61" t="s">
        <v>461</v>
      </c>
      <c r="E54" s="56"/>
      <c r="F54" s="56"/>
      <c r="G54" s="61" t="s">
        <v>461</v>
      </c>
      <c r="H54" s="61" t="s">
        <v>461</v>
      </c>
      <c r="I54" s="56"/>
      <c r="J54" s="56"/>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0" zoomScaleNormal="50" workbookViewId="0">
      <selection activeCell="C23" sqref="C23:AC86"/>
    </sheetView>
  </sheetViews>
  <sheetFormatPr defaultRowHeight="15.75" x14ac:dyDescent="0.25"/>
  <cols>
    <col min="1" max="1" width="9.140625" style="52"/>
    <col min="2" max="2" width="57.85546875" style="52" customWidth="1"/>
    <col min="3" max="6" width="16.7109375" style="52" customWidth="1"/>
    <col min="7" max="7" width="16.7109375" style="53" customWidth="1"/>
    <col min="8" max="8" width="6.7109375" style="52" customWidth="1"/>
    <col min="9" max="9" width="5.28515625" style="52" customWidth="1"/>
    <col min="10" max="10" width="8.5703125" style="52" customWidth="1"/>
    <col min="11" max="15" width="6.140625" style="52" customWidth="1"/>
    <col min="16" max="16" width="9.140625" style="52" customWidth="1"/>
    <col min="17" max="17" width="7.28515625" style="52" customWidth="1"/>
    <col min="18" max="16384" width="9.140625" style="52"/>
  </cols>
  <sheetData>
    <row r="1" spans="1:17" ht="18.75" x14ac:dyDescent="0.25">
      <c r="A1" s="53"/>
      <c r="B1" s="53"/>
      <c r="C1" s="53"/>
      <c r="D1" s="53"/>
      <c r="E1" s="53"/>
      <c r="F1" s="53"/>
      <c r="H1" s="53"/>
      <c r="I1" s="53"/>
      <c r="Q1" s="37" t="s">
        <v>69</v>
      </c>
    </row>
    <row r="2" spans="1:17" ht="18.75" x14ac:dyDescent="0.3">
      <c r="A2" s="53"/>
      <c r="B2" s="53"/>
      <c r="C2" s="53"/>
      <c r="D2" s="53"/>
      <c r="E2" s="53"/>
      <c r="F2" s="53"/>
      <c r="H2" s="53"/>
      <c r="I2" s="53"/>
      <c r="Q2" s="15" t="s">
        <v>10</v>
      </c>
    </row>
    <row r="3" spans="1:17" ht="18.75" x14ac:dyDescent="0.3">
      <c r="A3" s="53"/>
      <c r="B3" s="53"/>
      <c r="C3" s="53"/>
      <c r="D3" s="53"/>
      <c r="E3" s="53"/>
      <c r="F3" s="53"/>
      <c r="H3" s="53"/>
      <c r="I3" s="53"/>
      <c r="Q3" s="15" t="s">
        <v>68</v>
      </c>
    </row>
    <row r="4" spans="1:17"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row>
    <row r="5" spans="1:17" ht="20.25" x14ac:dyDescent="0.3">
      <c r="A5" s="53"/>
      <c r="B5" s="53"/>
      <c r="C5" s="53"/>
      <c r="D5" s="53"/>
      <c r="E5" s="213"/>
      <c r="H5" s="53"/>
      <c r="I5" s="53"/>
      <c r="Q5" s="15"/>
    </row>
    <row r="6" spans="1:17" ht="18.75" x14ac:dyDescent="0.25">
      <c r="A6" s="249" t="s">
        <v>9</v>
      </c>
      <c r="B6" s="249"/>
      <c r="C6" s="249"/>
      <c r="D6" s="249"/>
      <c r="E6" s="249"/>
      <c r="F6" s="249"/>
      <c r="G6" s="249"/>
      <c r="H6" s="249"/>
      <c r="I6" s="249"/>
      <c r="J6" s="249"/>
      <c r="K6" s="249"/>
      <c r="L6" s="249"/>
      <c r="M6" s="249"/>
      <c r="N6" s="249"/>
      <c r="O6" s="249"/>
      <c r="P6" s="249"/>
      <c r="Q6" s="249"/>
    </row>
    <row r="7" spans="1:17" ht="18.75" x14ac:dyDescent="0.25">
      <c r="A7" s="116"/>
      <c r="B7" s="116"/>
      <c r="C7" s="116"/>
      <c r="D7" s="116"/>
      <c r="E7" s="116"/>
      <c r="F7" s="116"/>
      <c r="G7" s="116"/>
      <c r="H7" s="59"/>
      <c r="I7" s="59"/>
      <c r="J7" s="59"/>
      <c r="K7" s="59"/>
      <c r="L7" s="59"/>
      <c r="M7" s="59"/>
      <c r="N7" s="59"/>
      <c r="O7" s="59"/>
      <c r="P7" s="59"/>
      <c r="Q7" s="59"/>
    </row>
    <row r="8" spans="1:17"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17" ht="18.75" customHeight="1" x14ac:dyDescent="0.25">
      <c r="A9" s="254" t="s">
        <v>8</v>
      </c>
      <c r="B9" s="254"/>
      <c r="C9" s="254"/>
      <c r="D9" s="254"/>
      <c r="E9" s="254"/>
      <c r="F9" s="254"/>
      <c r="G9" s="254"/>
      <c r="H9" s="254"/>
      <c r="I9" s="254"/>
      <c r="J9" s="254"/>
      <c r="K9" s="254"/>
      <c r="L9" s="254"/>
      <c r="M9" s="254"/>
      <c r="N9" s="254"/>
      <c r="O9" s="254"/>
      <c r="P9" s="254"/>
      <c r="Q9" s="254"/>
    </row>
    <row r="10" spans="1:17" ht="18.75" x14ac:dyDescent="0.25">
      <c r="A10" s="116"/>
      <c r="B10" s="116"/>
      <c r="C10" s="116"/>
      <c r="D10" s="116"/>
      <c r="E10" s="116"/>
      <c r="F10" s="116"/>
      <c r="G10" s="116"/>
      <c r="H10" s="59"/>
      <c r="I10" s="59"/>
      <c r="J10" s="59"/>
      <c r="K10" s="59"/>
      <c r="L10" s="59"/>
      <c r="M10" s="59"/>
      <c r="N10" s="59"/>
      <c r="O10" s="59"/>
      <c r="P10" s="59"/>
      <c r="Q10" s="59"/>
    </row>
    <row r="11" spans="1:17" x14ac:dyDescent="0.25">
      <c r="A11" s="309" t="s">
        <v>534</v>
      </c>
      <c r="B11" s="309"/>
      <c r="C11" s="309"/>
      <c r="D11" s="309"/>
      <c r="E11" s="309"/>
      <c r="F11" s="309"/>
      <c r="G11" s="309"/>
      <c r="H11" s="309"/>
      <c r="I11" s="309"/>
      <c r="J11" s="309"/>
      <c r="K11" s="309"/>
      <c r="L11" s="309"/>
      <c r="M11" s="309"/>
      <c r="N11" s="309"/>
      <c r="O11" s="309"/>
      <c r="P11" s="309"/>
      <c r="Q11" s="309"/>
    </row>
    <row r="12" spans="1:17" x14ac:dyDescent="0.25">
      <c r="A12" s="254" t="s">
        <v>7</v>
      </c>
      <c r="B12" s="254"/>
      <c r="C12" s="254"/>
      <c r="D12" s="254"/>
      <c r="E12" s="254"/>
      <c r="F12" s="254"/>
      <c r="G12" s="254"/>
      <c r="H12" s="254"/>
      <c r="I12" s="254"/>
      <c r="J12" s="254"/>
      <c r="K12" s="254"/>
      <c r="L12" s="254"/>
      <c r="M12" s="254"/>
      <c r="N12" s="254"/>
      <c r="O12" s="254"/>
      <c r="P12" s="254"/>
      <c r="Q12" s="254"/>
    </row>
    <row r="13" spans="1:17" ht="16.5" customHeight="1" x14ac:dyDescent="0.3">
      <c r="A13" s="11"/>
      <c r="B13" s="11"/>
      <c r="C13" s="11"/>
      <c r="D13" s="11"/>
      <c r="E13" s="11"/>
      <c r="F13" s="11"/>
      <c r="G13" s="11"/>
      <c r="H13" s="58"/>
      <c r="I13" s="58"/>
      <c r="J13" s="58"/>
      <c r="K13" s="58"/>
      <c r="L13" s="58"/>
      <c r="M13" s="58"/>
      <c r="N13" s="58"/>
      <c r="O13" s="58"/>
      <c r="P13" s="58"/>
      <c r="Q13" s="58"/>
    </row>
    <row r="14" spans="1:17" x14ac:dyDescent="0.25">
      <c r="A14" s="309" t="str">
        <f>'6.1. Паспорт сетевой график'!A15:L15</f>
        <v>Реконструкция ПС 110/35/10 кВ "Югорская" (установка ТСО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254" t="s">
        <v>6</v>
      </c>
      <c r="B15" s="254"/>
      <c r="C15" s="254"/>
      <c r="D15" s="254"/>
      <c r="E15" s="254"/>
      <c r="F15" s="254"/>
      <c r="G15" s="254"/>
      <c r="H15" s="254"/>
      <c r="I15" s="254"/>
      <c r="J15" s="254"/>
      <c r="K15" s="254"/>
      <c r="L15" s="254"/>
      <c r="M15" s="254"/>
      <c r="N15" s="254"/>
      <c r="O15" s="254"/>
      <c r="P15" s="254"/>
      <c r="Q15" s="254"/>
    </row>
    <row r="16" spans="1:17" x14ac:dyDescent="0.25">
      <c r="A16" s="53"/>
      <c r="H16" s="53"/>
      <c r="I16" s="53"/>
      <c r="J16" s="53"/>
      <c r="K16" s="53"/>
      <c r="L16" s="53"/>
      <c r="M16" s="53"/>
      <c r="N16" s="53"/>
      <c r="O16" s="53"/>
      <c r="P16" s="53"/>
    </row>
    <row r="17" spans="1:29" x14ac:dyDescent="0.25">
      <c r="A17" s="53"/>
      <c r="H17" s="53"/>
      <c r="I17" s="53"/>
      <c r="J17" s="53"/>
      <c r="K17" s="53"/>
      <c r="L17" s="53"/>
      <c r="M17" s="53"/>
      <c r="N17" s="53"/>
      <c r="O17" s="53"/>
      <c r="P17" s="53"/>
    </row>
    <row r="18" spans="1:29" x14ac:dyDescent="0.25">
      <c r="A18" s="310" t="s">
        <v>430</v>
      </c>
      <c r="B18" s="310"/>
      <c r="C18" s="310"/>
      <c r="D18" s="310"/>
      <c r="E18" s="310"/>
      <c r="F18" s="310"/>
      <c r="G18" s="310"/>
      <c r="H18" s="310"/>
      <c r="I18" s="310"/>
      <c r="J18" s="310"/>
      <c r="K18" s="310"/>
      <c r="L18" s="310"/>
      <c r="M18" s="310"/>
      <c r="N18" s="310"/>
      <c r="O18" s="310"/>
      <c r="P18" s="310"/>
      <c r="Q18" s="310"/>
    </row>
    <row r="19" spans="1:29" x14ac:dyDescent="0.25">
      <c r="A19" s="53"/>
      <c r="B19" s="53"/>
      <c r="C19" s="53"/>
      <c r="D19" s="53"/>
      <c r="E19" s="53"/>
      <c r="F19" s="53"/>
      <c r="H19" s="53"/>
      <c r="I19" s="53"/>
      <c r="J19" s="53"/>
      <c r="K19" s="53"/>
      <c r="L19" s="53"/>
      <c r="M19" s="53"/>
      <c r="N19" s="53"/>
      <c r="O19" s="53"/>
      <c r="P19" s="53"/>
    </row>
    <row r="20" spans="1:29" ht="22.5" customHeight="1" x14ac:dyDescent="0.25">
      <c r="A20" s="311" t="s">
        <v>157</v>
      </c>
      <c r="B20" s="311" t="s">
        <v>156</v>
      </c>
      <c r="C20" s="316" t="s">
        <v>155</v>
      </c>
      <c r="D20" s="316"/>
      <c r="E20" s="317" t="s">
        <v>536</v>
      </c>
      <c r="F20" s="317"/>
      <c r="G20" s="311" t="s">
        <v>634</v>
      </c>
      <c r="H20" s="314" t="s">
        <v>625</v>
      </c>
      <c r="I20" s="315"/>
      <c r="J20" s="315"/>
      <c r="K20" s="315"/>
      <c r="L20" s="314" t="s">
        <v>626</v>
      </c>
      <c r="M20" s="315"/>
      <c r="N20" s="315"/>
      <c r="O20" s="315"/>
      <c r="P20" s="314" t="s">
        <v>627</v>
      </c>
      <c r="Q20" s="315"/>
      <c r="R20" s="315"/>
      <c r="S20" s="315"/>
      <c r="T20" s="314" t="s">
        <v>628</v>
      </c>
      <c r="U20" s="315"/>
      <c r="V20" s="315"/>
      <c r="W20" s="315"/>
      <c r="X20" s="314" t="s">
        <v>629</v>
      </c>
      <c r="Y20" s="315"/>
      <c r="Z20" s="315"/>
      <c r="AA20" s="315"/>
      <c r="AB20" s="318" t="s">
        <v>154</v>
      </c>
      <c r="AC20" s="319"/>
    </row>
    <row r="21" spans="1:29" ht="66.75" customHeight="1" x14ac:dyDescent="0.25">
      <c r="A21" s="312"/>
      <c r="B21" s="312"/>
      <c r="C21" s="316"/>
      <c r="D21" s="316"/>
      <c r="E21" s="317"/>
      <c r="F21" s="317"/>
      <c r="G21" s="312"/>
      <c r="H21" s="316" t="s">
        <v>2</v>
      </c>
      <c r="I21" s="316"/>
      <c r="J21" s="316" t="s">
        <v>537</v>
      </c>
      <c r="K21" s="316"/>
      <c r="L21" s="316" t="s">
        <v>2</v>
      </c>
      <c r="M21" s="316"/>
      <c r="N21" s="316" t="s">
        <v>537</v>
      </c>
      <c r="O21" s="316"/>
      <c r="P21" s="316" t="s">
        <v>2</v>
      </c>
      <c r="Q21" s="316"/>
      <c r="R21" s="316" t="s">
        <v>537</v>
      </c>
      <c r="S21" s="316"/>
      <c r="T21" s="316" t="s">
        <v>2</v>
      </c>
      <c r="U21" s="316"/>
      <c r="V21" s="316" t="s">
        <v>537</v>
      </c>
      <c r="W21" s="316"/>
      <c r="X21" s="316" t="s">
        <v>2</v>
      </c>
      <c r="Y21" s="316"/>
      <c r="Z21" s="316" t="s">
        <v>537</v>
      </c>
      <c r="AA21" s="316"/>
      <c r="AB21" s="320"/>
      <c r="AC21" s="321"/>
    </row>
    <row r="22" spans="1:29" ht="107.25" customHeight="1" x14ac:dyDescent="0.25">
      <c r="A22" s="313"/>
      <c r="B22" s="313"/>
      <c r="C22" s="236" t="s">
        <v>2</v>
      </c>
      <c r="D22" s="236" t="s">
        <v>537</v>
      </c>
      <c r="E22" s="237" t="s">
        <v>630</v>
      </c>
      <c r="F22" s="237" t="s">
        <v>635</v>
      </c>
      <c r="G22" s="313"/>
      <c r="H22" s="218" t="s">
        <v>409</v>
      </c>
      <c r="I22" s="218" t="s">
        <v>410</v>
      </c>
      <c r="J22" s="218" t="s">
        <v>409</v>
      </c>
      <c r="K22" s="218" t="s">
        <v>410</v>
      </c>
      <c r="L22" s="218" t="s">
        <v>409</v>
      </c>
      <c r="M22" s="218" t="s">
        <v>410</v>
      </c>
      <c r="N22" s="218" t="s">
        <v>409</v>
      </c>
      <c r="O22" s="218" t="s">
        <v>410</v>
      </c>
      <c r="P22" s="218" t="s">
        <v>409</v>
      </c>
      <c r="Q22" s="218" t="s">
        <v>410</v>
      </c>
      <c r="R22" s="218" t="s">
        <v>409</v>
      </c>
      <c r="S22" s="218" t="s">
        <v>410</v>
      </c>
      <c r="T22" s="218" t="s">
        <v>409</v>
      </c>
      <c r="U22" s="218" t="s">
        <v>410</v>
      </c>
      <c r="V22" s="218" t="s">
        <v>409</v>
      </c>
      <c r="W22" s="218" t="s">
        <v>410</v>
      </c>
      <c r="X22" s="218" t="s">
        <v>409</v>
      </c>
      <c r="Y22" s="218" t="s">
        <v>410</v>
      </c>
      <c r="Z22" s="218" t="s">
        <v>409</v>
      </c>
      <c r="AA22" s="218" t="s">
        <v>410</v>
      </c>
      <c r="AB22" s="236" t="s">
        <v>538</v>
      </c>
      <c r="AC22" s="236" t="s">
        <v>537</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4" customFormat="1" ht="47.25" x14ac:dyDescent="0.25">
      <c r="A24" s="219">
        <v>1</v>
      </c>
      <c r="B24" s="220" t="s">
        <v>153</v>
      </c>
      <c r="C24" s="221">
        <v>12.857067822460444</v>
      </c>
      <c r="D24" s="221">
        <v>14.045041315203012</v>
      </c>
      <c r="E24" s="221">
        <v>13.622471015203011</v>
      </c>
      <c r="F24" s="221">
        <v>13.622471015203011</v>
      </c>
      <c r="G24" s="221">
        <v>0</v>
      </c>
      <c r="H24" s="221">
        <v>0</v>
      </c>
      <c r="I24" s="221"/>
      <c r="J24" s="221">
        <v>0</v>
      </c>
      <c r="K24" s="221"/>
      <c r="L24" s="221">
        <v>0.3720937370889868</v>
      </c>
      <c r="M24" s="221"/>
      <c r="N24" s="221">
        <v>0.40634958844158486</v>
      </c>
      <c r="O24" s="221"/>
      <c r="P24" s="221">
        <v>12.062403785371457</v>
      </c>
      <c r="Q24" s="221"/>
      <c r="R24" s="221">
        <v>13.216121426761427</v>
      </c>
      <c r="S24" s="221"/>
      <c r="T24" s="221">
        <v>0</v>
      </c>
      <c r="U24" s="221"/>
      <c r="V24" s="221">
        <v>0</v>
      </c>
      <c r="W24" s="221"/>
      <c r="X24" s="221">
        <v>0</v>
      </c>
      <c r="Y24" s="221"/>
      <c r="Z24" s="221">
        <v>0</v>
      </c>
      <c r="AA24" s="221"/>
      <c r="AB24" s="221">
        <v>12.434497522460443</v>
      </c>
      <c r="AC24" s="221">
        <v>13.622471015203011</v>
      </c>
    </row>
    <row r="25" spans="1:29" s="215" customFormat="1" x14ac:dyDescent="0.25">
      <c r="A25" s="222" t="s">
        <v>539</v>
      </c>
      <c r="B25" s="223" t="s">
        <v>152</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s="215" customFormat="1" x14ac:dyDescent="0.25">
      <c r="A26" s="222" t="s">
        <v>540</v>
      </c>
      <c r="B26" s="223" t="s">
        <v>151</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s="215" customFormat="1" ht="31.5" x14ac:dyDescent="0.25">
      <c r="A27" s="222" t="s">
        <v>541</v>
      </c>
      <c r="B27" s="223" t="s">
        <v>366</v>
      </c>
      <c r="C27" s="221"/>
      <c r="D27" s="221"/>
      <c r="E27" s="221"/>
      <c r="F27" s="221"/>
      <c r="G27" s="221">
        <v>0</v>
      </c>
      <c r="H27" s="221">
        <v>0</v>
      </c>
      <c r="I27" s="221"/>
      <c r="J27" s="221">
        <v>0</v>
      </c>
      <c r="K27" s="221"/>
      <c r="L27" s="221">
        <v>0.31007811424082232</v>
      </c>
      <c r="M27" s="221"/>
      <c r="N27" s="221">
        <v>0.33862465703465405</v>
      </c>
      <c r="O27" s="221"/>
      <c r="P27" s="221">
        <v>10.114825705644165</v>
      </c>
      <c r="Q27" s="221"/>
      <c r="R27" s="221">
        <v>11.08226578317287</v>
      </c>
      <c r="S27" s="221"/>
      <c r="T27" s="221">
        <v>0</v>
      </c>
      <c r="U27" s="221"/>
      <c r="V27" s="221">
        <v>0</v>
      </c>
      <c r="W27" s="221"/>
      <c r="X27" s="221">
        <v>0</v>
      </c>
      <c r="Y27" s="221"/>
      <c r="Z27" s="221">
        <v>0</v>
      </c>
      <c r="AA27" s="221"/>
      <c r="AB27" s="221">
        <v>10.424903819884987</v>
      </c>
      <c r="AC27" s="221">
        <v>11.420890440207524</v>
      </c>
    </row>
    <row r="28" spans="1:29" s="215" customFormat="1" x14ac:dyDescent="0.25">
      <c r="A28" s="222" t="s">
        <v>542</v>
      </c>
      <c r="B28" s="223" t="s">
        <v>543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5" customFormat="1" x14ac:dyDescent="0.25">
      <c r="A29" s="222" t="s">
        <v>544</v>
      </c>
      <c r="B29" s="224" t="s">
        <v>150</v>
      </c>
      <c r="C29" s="221"/>
      <c r="D29" s="221"/>
      <c r="E29" s="221"/>
      <c r="F29" s="221"/>
      <c r="G29" s="221">
        <v>0</v>
      </c>
      <c r="H29" s="221">
        <v>0</v>
      </c>
      <c r="I29" s="221"/>
      <c r="J29" s="221">
        <v>0</v>
      </c>
      <c r="K29" s="221"/>
      <c r="L29" s="221">
        <v>6.2015622848164476E-2</v>
      </c>
      <c r="M29" s="221"/>
      <c r="N29" s="221">
        <v>6.7724931406930811E-2</v>
      </c>
      <c r="O29" s="221"/>
      <c r="P29" s="221">
        <v>1.9475780797272915</v>
      </c>
      <c r="Q29" s="221"/>
      <c r="R29" s="221">
        <v>2.1338556435885572</v>
      </c>
      <c r="S29" s="221"/>
      <c r="T29" s="221">
        <v>0</v>
      </c>
      <c r="U29" s="221"/>
      <c r="V29" s="221">
        <v>0</v>
      </c>
      <c r="W29" s="221"/>
      <c r="X29" s="221">
        <v>0</v>
      </c>
      <c r="Y29" s="221"/>
      <c r="Z29" s="221">
        <v>0</v>
      </c>
      <c r="AA29" s="221"/>
      <c r="AB29" s="221">
        <v>2.0095937025754562</v>
      </c>
      <c r="AC29" s="221">
        <v>2.2015805749954875</v>
      </c>
    </row>
    <row r="30" spans="1:29" s="214" customFormat="1" ht="47.25" x14ac:dyDescent="0.25">
      <c r="A30" s="219" t="s">
        <v>63</v>
      </c>
      <c r="B30" s="220" t="s">
        <v>545</v>
      </c>
      <c r="C30" s="221">
        <v>10.783014219884986</v>
      </c>
      <c r="D30" s="221">
        <v>11.779000840207523</v>
      </c>
      <c r="E30" s="221">
        <v>11.420890440207524</v>
      </c>
      <c r="F30" s="221">
        <v>11.420890440207524</v>
      </c>
      <c r="G30" s="221">
        <v>0</v>
      </c>
      <c r="H30" s="221">
        <v>0</v>
      </c>
      <c r="I30" s="221"/>
      <c r="J30" s="221">
        <v>0</v>
      </c>
      <c r="K30" s="221"/>
      <c r="L30" s="221">
        <v>0.31007811424082232</v>
      </c>
      <c r="M30" s="221"/>
      <c r="N30" s="221">
        <v>0.33862465703465405</v>
      </c>
      <c r="O30" s="221"/>
      <c r="P30" s="221">
        <v>10.114825705644163</v>
      </c>
      <c r="Q30" s="221"/>
      <c r="R30" s="221">
        <v>11.08226578317287</v>
      </c>
      <c r="S30" s="221"/>
      <c r="T30" s="221">
        <v>0</v>
      </c>
      <c r="U30" s="221"/>
      <c r="V30" s="221">
        <v>0</v>
      </c>
      <c r="W30" s="221"/>
      <c r="X30" s="221">
        <v>0</v>
      </c>
      <c r="Y30" s="221"/>
      <c r="Z30" s="221">
        <v>0</v>
      </c>
      <c r="AA30" s="221"/>
      <c r="AB30" s="221">
        <v>10.424903819884985</v>
      </c>
      <c r="AC30" s="221">
        <v>11.420890440207524</v>
      </c>
    </row>
    <row r="31" spans="1:29" s="215" customFormat="1" x14ac:dyDescent="0.25">
      <c r="A31" s="219" t="s">
        <v>546</v>
      </c>
      <c r="B31" s="223" t="s">
        <v>149</v>
      </c>
      <c r="C31" s="221">
        <v>0.35811040000000005</v>
      </c>
      <c r="D31" s="221">
        <v>0.35811040000000005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5" customFormat="1" ht="31.5" x14ac:dyDescent="0.25">
      <c r="A32" s="219" t="s">
        <v>547</v>
      </c>
      <c r="B32" s="223" t="s">
        <v>148</v>
      </c>
      <c r="C32" s="221">
        <v>5.9808772711040028</v>
      </c>
      <c r="D32" s="221">
        <v>6.5518116235018091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5" customFormat="1" x14ac:dyDescent="0.25">
      <c r="A33" s="219" t="s">
        <v>548</v>
      </c>
      <c r="B33" s="223" t="s">
        <v>147</v>
      </c>
      <c r="C33" s="221">
        <v>3.1374161421376434</v>
      </c>
      <c r="D33" s="221">
        <v>3.437496646151029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5" customFormat="1" x14ac:dyDescent="0.25">
      <c r="A34" s="219" t="s">
        <v>549</v>
      </c>
      <c r="B34" s="223" t="s">
        <v>146</v>
      </c>
      <c r="C34" s="221">
        <v>1.3066104066433404</v>
      </c>
      <c r="D34" s="221">
        <v>1.4315821705546856</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550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5" customFormat="1" x14ac:dyDescent="0.25">
      <c r="A36" s="222" t="s">
        <v>551</v>
      </c>
      <c r="B36" s="223" t="s">
        <v>557</v>
      </c>
      <c r="C36" s="221"/>
      <c r="D36" s="221"/>
      <c r="E36" s="221"/>
      <c r="F36" s="221"/>
      <c r="G36" s="221">
        <v>0</v>
      </c>
      <c r="H36" s="221">
        <v>0</v>
      </c>
      <c r="I36" s="226" t="s">
        <v>478</v>
      </c>
      <c r="J36" s="221">
        <v>0</v>
      </c>
      <c r="K36" s="221" t="s">
        <v>478</v>
      </c>
      <c r="L36" s="221">
        <v>0</v>
      </c>
      <c r="M36" s="226" t="s">
        <v>478</v>
      </c>
      <c r="N36" s="221">
        <v>0</v>
      </c>
      <c r="O36" s="221" t="s">
        <v>478</v>
      </c>
      <c r="P36" s="221">
        <v>0</v>
      </c>
      <c r="Q36" s="226" t="s">
        <v>478</v>
      </c>
      <c r="R36" s="221">
        <v>0</v>
      </c>
      <c r="S36" s="221" t="s">
        <v>478</v>
      </c>
      <c r="T36" s="221">
        <v>0</v>
      </c>
      <c r="U36" s="226" t="s">
        <v>478</v>
      </c>
      <c r="V36" s="221">
        <v>0</v>
      </c>
      <c r="W36" s="221" t="s">
        <v>478</v>
      </c>
      <c r="X36" s="221">
        <v>0</v>
      </c>
      <c r="Y36" s="226" t="s">
        <v>478</v>
      </c>
      <c r="Z36" s="221">
        <v>0</v>
      </c>
      <c r="AA36" s="221" t="s">
        <v>478</v>
      </c>
      <c r="AB36" s="221">
        <v>0</v>
      </c>
      <c r="AC36" s="221">
        <v>0</v>
      </c>
    </row>
    <row r="37" spans="1:29" s="215" customFormat="1" ht="31.5" x14ac:dyDescent="0.25">
      <c r="A37" s="222" t="s">
        <v>553</v>
      </c>
      <c r="B37" s="225" t="s">
        <v>552</v>
      </c>
      <c r="C37" s="221"/>
      <c r="D37" s="221"/>
      <c r="E37" s="221"/>
      <c r="F37" s="221"/>
      <c r="G37" s="221">
        <v>0</v>
      </c>
      <c r="H37" s="221">
        <v>0</v>
      </c>
      <c r="I37" s="226" t="s">
        <v>478</v>
      </c>
      <c r="J37" s="221">
        <v>0</v>
      </c>
      <c r="K37" s="221" t="s">
        <v>478</v>
      </c>
      <c r="L37" s="221">
        <v>0</v>
      </c>
      <c r="M37" s="226" t="s">
        <v>478</v>
      </c>
      <c r="N37" s="221">
        <v>0</v>
      </c>
      <c r="O37" s="221" t="s">
        <v>478</v>
      </c>
      <c r="P37" s="221">
        <v>0</v>
      </c>
      <c r="Q37" s="226" t="s">
        <v>478</v>
      </c>
      <c r="R37" s="221">
        <v>0</v>
      </c>
      <c r="S37" s="221" t="s">
        <v>478</v>
      </c>
      <c r="T37" s="221">
        <v>0</v>
      </c>
      <c r="U37" s="226" t="s">
        <v>478</v>
      </c>
      <c r="V37" s="221">
        <v>0</v>
      </c>
      <c r="W37" s="221" t="s">
        <v>478</v>
      </c>
      <c r="X37" s="221">
        <v>0</v>
      </c>
      <c r="Y37" s="226" t="s">
        <v>478</v>
      </c>
      <c r="Z37" s="221">
        <v>0</v>
      </c>
      <c r="AA37" s="221" t="s">
        <v>478</v>
      </c>
      <c r="AB37" s="221">
        <v>0</v>
      </c>
      <c r="AC37" s="221">
        <v>0</v>
      </c>
    </row>
    <row r="38" spans="1:29" s="215" customFormat="1" x14ac:dyDescent="0.25">
      <c r="A38" s="222" t="s">
        <v>554</v>
      </c>
      <c r="B38" s="225" t="s">
        <v>144</v>
      </c>
      <c r="C38" s="221"/>
      <c r="D38" s="221"/>
      <c r="E38" s="221"/>
      <c r="F38" s="221"/>
      <c r="G38" s="221">
        <v>0</v>
      </c>
      <c r="H38" s="221">
        <v>0</v>
      </c>
      <c r="I38" s="226" t="s">
        <v>478</v>
      </c>
      <c r="J38" s="221">
        <v>0</v>
      </c>
      <c r="K38" s="221" t="s">
        <v>478</v>
      </c>
      <c r="L38" s="221">
        <v>0</v>
      </c>
      <c r="M38" s="226" t="s">
        <v>478</v>
      </c>
      <c r="N38" s="221">
        <v>0</v>
      </c>
      <c r="O38" s="221" t="s">
        <v>478</v>
      </c>
      <c r="P38" s="221">
        <v>0</v>
      </c>
      <c r="Q38" s="226" t="s">
        <v>478</v>
      </c>
      <c r="R38" s="221">
        <v>0</v>
      </c>
      <c r="S38" s="221" t="s">
        <v>478</v>
      </c>
      <c r="T38" s="221">
        <v>0</v>
      </c>
      <c r="U38" s="226" t="s">
        <v>478</v>
      </c>
      <c r="V38" s="221">
        <v>0</v>
      </c>
      <c r="W38" s="221" t="s">
        <v>478</v>
      </c>
      <c r="X38" s="221">
        <v>0</v>
      </c>
      <c r="Y38" s="226" t="s">
        <v>478</v>
      </c>
      <c r="Z38" s="221">
        <v>0</v>
      </c>
      <c r="AA38" s="221" t="s">
        <v>478</v>
      </c>
      <c r="AB38" s="221">
        <v>0</v>
      </c>
      <c r="AC38" s="221">
        <v>0</v>
      </c>
    </row>
    <row r="39" spans="1:29" s="215" customFormat="1" x14ac:dyDescent="0.25">
      <c r="A39" s="222" t="s">
        <v>556</v>
      </c>
      <c r="B39" s="223" t="s">
        <v>555</v>
      </c>
      <c r="C39" s="221"/>
      <c r="D39" s="221"/>
      <c r="E39" s="221"/>
      <c r="F39" s="221"/>
      <c r="G39" s="221">
        <v>0</v>
      </c>
      <c r="H39" s="221">
        <v>0</v>
      </c>
      <c r="I39" s="226" t="s">
        <v>478</v>
      </c>
      <c r="J39" s="221">
        <v>0</v>
      </c>
      <c r="K39" s="221" t="s">
        <v>478</v>
      </c>
      <c r="L39" s="221">
        <v>0</v>
      </c>
      <c r="M39" s="226" t="s">
        <v>478</v>
      </c>
      <c r="N39" s="221">
        <v>0</v>
      </c>
      <c r="O39" s="221" t="s">
        <v>478</v>
      </c>
      <c r="P39" s="221">
        <v>0</v>
      </c>
      <c r="Q39" s="226" t="s">
        <v>478</v>
      </c>
      <c r="R39" s="221">
        <v>0</v>
      </c>
      <c r="S39" s="221" t="s">
        <v>478</v>
      </c>
      <c r="T39" s="221">
        <v>0</v>
      </c>
      <c r="U39" s="226" t="s">
        <v>478</v>
      </c>
      <c r="V39" s="221">
        <v>0</v>
      </c>
      <c r="W39" s="221" t="s">
        <v>478</v>
      </c>
      <c r="X39" s="221">
        <v>0</v>
      </c>
      <c r="Y39" s="226" t="s">
        <v>478</v>
      </c>
      <c r="Z39" s="221">
        <v>0</v>
      </c>
      <c r="AA39" s="221" t="s">
        <v>478</v>
      </c>
      <c r="AB39" s="221">
        <v>0</v>
      </c>
      <c r="AC39" s="221">
        <v>0</v>
      </c>
    </row>
    <row r="40" spans="1:29" s="215" customFormat="1" x14ac:dyDescent="0.25">
      <c r="A40" s="222" t="s">
        <v>558</v>
      </c>
      <c r="B40" s="223" t="s">
        <v>559</v>
      </c>
      <c r="C40" s="221"/>
      <c r="D40" s="221"/>
      <c r="E40" s="221"/>
      <c r="F40" s="221"/>
      <c r="G40" s="221">
        <v>0</v>
      </c>
      <c r="H40" s="221">
        <v>0</v>
      </c>
      <c r="I40" s="226" t="s">
        <v>478</v>
      </c>
      <c r="J40" s="221">
        <v>0</v>
      </c>
      <c r="K40" s="221" t="s">
        <v>478</v>
      </c>
      <c r="L40" s="221">
        <v>0</v>
      </c>
      <c r="M40" s="226" t="s">
        <v>478</v>
      </c>
      <c r="N40" s="221">
        <v>0</v>
      </c>
      <c r="O40" s="221" t="s">
        <v>478</v>
      </c>
      <c r="P40" s="221">
        <v>0</v>
      </c>
      <c r="Q40" s="226" t="s">
        <v>478</v>
      </c>
      <c r="R40" s="221">
        <v>0</v>
      </c>
      <c r="S40" s="221" t="s">
        <v>478</v>
      </c>
      <c r="T40" s="221">
        <v>0</v>
      </c>
      <c r="U40" s="226" t="s">
        <v>478</v>
      </c>
      <c r="V40" s="221">
        <v>0</v>
      </c>
      <c r="W40" s="221" t="s">
        <v>478</v>
      </c>
      <c r="X40" s="221">
        <v>0</v>
      </c>
      <c r="Y40" s="226" t="s">
        <v>478</v>
      </c>
      <c r="Z40" s="221">
        <v>0</v>
      </c>
      <c r="AA40" s="221" t="s">
        <v>478</v>
      </c>
      <c r="AB40" s="221">
        <v>0</v>
      </c>
      <c r="AC40" s="221">
        <v>0</v>
      </c>
    </row>
    <row r="41" spans="1:29" s="215" customFormat="1" x14ac:dyDescent="0.25">
      <c r="A41" s="222" t="s">
        <v>560</v>
      </c>
      <c r="B41" s="223" t="s">
        <v>561</v>
      </c>
      <c r="C41" s="221"/>
      <c r="D41" s="221"/>
      <c r="E41" s="221"/>
      <c r="F41" s="221"/>
      <c r="G41" s="221">
        <v>0</v>
      </c>
      <c r="H41" s="221">
        <v>0</v>
      </c>
      <c r="I41" s="226" t="s">
        <v>478</v>
      </c>
      <c r="J41" s="221">
        <v>0</v>
      </c>
      <c r="K41" s="221" t="s">
        <v>478</v>
      </c>
      <c r="L41" s="221">
        <v>0</v>
      </c>
      <c r="M41" s="226" t="s">
        <v>478</v>
      </c>
      <c r="N41" s="221">
        <v>0</v>
      </c>
      <c r="O41" s="221" t="s">
        <v>478</v>
      </c>
      <c r="P41" s="221">
        <v>0</v>
      </c>
      <c r="Q41" s="226" t="s">
        <v>478</v>
      </c>
      <c r="R41" s="221">
        <v>0</v>
      </c>
      <c r="S41" s="221" t="s">
        <v>478</v>
      </c>
      <c r="T41" s="221">
        <v>0</v>
      </c>
      <c r="U41" s="226" t="s">
        <v>478</v>
      </c>
      <c r="V41" s="221">
        <v>0</v>
      </c>
      <c r="W41" s="221" t="s">
        <v>478</v>
      </c>
      <c r="X41" s="221">
        <v>0</v>
      </c>
      <c r="Y41" s="226" t="s">
        <v>478</v>
      </c>
      <c r="Z41" s="221">
        <v>0</v>
      </c>
      <c r="AA41" s="221" t="s">
        <v>478</v>
      </c>
      <c r="AB41" s="221">
        <v>0</v>
      </c>
      <c r="AC41" s="221">
        <v>0</v>
      </c>
    </row>
    <row r="42" spans="1:29" s="214" customFormat="1" x14ac:dyDescent="0.25">
      <c r="A42" s="222" t="s">
        <v>562</v>
      </c>
      <c r="B42" s="223" t="s">
        <v>563</v>
      </c>
      <c r="C42" s="221"/>
      <c r="D42" s="221"/>
      <c r="E42" s="221"/>
      <c r="F42" s="221"/>
      <c r="G42" s="221">
        <v>0</v>
      </c>
      <c r="H42" s="221">
        <v>0</v>
      </c>
      <c r="I42" s="226" t="s">
        <v>478</v>
      </c>
      <c r="J42" s="221">
        <v>0</v>
      </c>
      <c r="K42" s="221" t="s">
        <v>478</v>
      </c>
      <c r="L42" s="221">
        <v>0</v>
      </c>
      <c r="M42" s="226" t="s">
        <v>478</v>
      </c>
      <c r="N42" s="221">
        <v>0</v>
      </c>
      <c r="O42" s="221" t="s">
        <v>478</v>
      </c>
      <c r="P42" s="221">
        <v>0</v>
      </c>
      <c r="Q42" s="226" t="s">
        <v>478</v>
      </c>
      <c r="R42" s="221">
        <v>0</v>
      </c>
      <c r="S42" s="221" t="s">
        <v>478</v>
      </c>
      <c r="T42" s="221">
        <v>0</v>
      </c>
      <c r="U42" s="226" t="s">
        <v>478</v>
      </c>
      <c r="V42" s="221">
        <v>0</v>
      </c>
      <c r="W42" s="221" t="s">
        <v>478</v>
      </c>
      <c r="X42" s="221">
        <v>0</v>
      </c>
      <c r="Y42" s="226" t="s">
        <v>478</v>
      </c>
      <c r="Z42" s="221">
        <v>0</v>
      </c>
      <c r="AA42" s="221" t="s">
        <v>478</v>
      </c>
      <c r="AB42" s="221">
        <v>0</v>
      </c>
      <c r="AC42" s="221">
        <v>0</v>
      </c>
    </row>
    <row r="43" spans="1:29" s="215" customFormat="1" x14ac:dyDescent="0.25">
      <c r="A43" s="222" t="s">
        <v>564</v>
      </c>
      <c r="B43" s="223" t="s">
        <v>565</v>
      </c>
      <c r="C43" s="221"/>
      <c r="D43" s="221"/>
      <c r="E43" s="221"/>
      <c r="F43" s="221"/>
      <c r="G43" s="221">
        <v>0</v>
      </c>
      <c r="H43" s="221">
        <v>0</v>
      </c>
      <c r="I43" s="226" t="s">
        <v>478</v>
      </c>
      <c r="J43" s="221">
        <v>0</v>
      </c>
      <c r="K43" s="221" t="s">
        <v>478</v>
      </c>
      <c r="L43" s="221">
        <v>0</v>
      </c>
      <c r="M43" s="226" t="s">
        <v>478</v>
      </c>
      <c r="N43" s="221">
        <v>0</v>
      </c>
      <c r="O43" s="221" t="s">
        <v>478</v>
      </c>
      <c r="P43" s="221">
        <v>0</v>
      </c>
      <c r="Q43" s="226" t="s">
        <v>478</v>
      </c>
      <c r="R43" s="221">
        <v>0</v>
      </c>
      <c r="S43" s="221" t="s">
        <v>478</v>
      </c>
      <c r="T43" s="221">
        <v>0</v>
      </c>
      <c r="U43" s="226" t="s">
        <v>478</v>
      </c>
      <c r="V43" s="221">
        <v>0</v>
      </c>
      <c r="W43" s="221" t="s">
        <v>478</v>
      </c>
      <c r="X43" s="221">
        <v>0</v>
      </c>
      <c r="Y43" s="226" t="s">
        <v>478</v>
      </c>
      <c r="Z43" s="221">
        <v>0</v>
      </c>
      <c r="AA43" s="221" t="s">
        <v>478</v>
      </c>
      <c r="AB43" s="221">
        <v>0</v>
      </c>
      <c r="AC43" s="221">
        <v>0</v>
      </c>
    </row>
    <row r="44" spans="1:29" s="215" customFormat="1" x14ac:dyDescent="0.25">
      <c r="A44" s="222" t="s">
        <v>566</v>
      </c>
      <c r="B44" s="223" t="s">
        <v>567</v>
      </c>
      <c r="C44" s="221"/>
      <c r="D44" s="221"/>
      <c r="E44" s="221"/>
      <c r="F44" s="221"/>
      <c r="G44" s="221">
        <v>0</v>
      </c>
      <c r="H44" s="221">
        <v>0</v>
      </c>
      <c r="I44" s="226" t="s">
        <v>478</v>
      </c>
      <c r="J44" s="221">
        <v>0</v>
      </c>
      <c r="K44" s="221" t="s">
        <v>478</v>
      </c>
      <c r="L44" s="221">
        <v>0</v>
      </c>
      <c r="M44" s="226" t="s">
        <v>478</v>
      </c>
      <c r="N44" s="221">
        <v>0</v>
      </c>
      <c r="O44" s="221" t="s">
        <v>478</v>
      </c>
      <c r="P44" s="221">
        <v>0</v>
      </c>
      <c r="Q44" s="226" t="s">
        <v>478</v>
      </c>
      <c r="R44" s="221">
        <v>0</v>
      </c>
      <c r="S44" s="221" t="s">
        <v>478</v>
      </c>
      <c r="T44" s="221">
        <v>0</v>
      </c>
      <c r="U44" s="226" t="s">
        <v>478</v>
      </c>
      <c r="V44" s="221">
        <v>0</v>
      </c>
      <c r="W44" s="221" t="s">
        <v>478</v>
      </c>
      <c r="X44" s="221">
        <v>0</v>
      </c>
      <c r="Y44" s="226" t="s">
        <v>478</v>
      </c>
      <c r="Z44" s="221">
        <v>0</v>
      </c>
      <c r="AA44" s="221" t="s">
        <v>478</v>
      </c>
      <c r="AB44" s="221">
        <v>0</v>
      </c>
      <c r="AC44" s="221">
        <v>0</v>
      </c>
    </row>
    <row r="45" spans="1:29" s="215" customFormat="1" x14ac:dyDescent="0.25">
      <c r="A45" s="222" t="s">
        <v>568</v>
      </c>
      <c r="B45" s="223" t="s">
        <v>569</v>
      </c>
      <c r="C45" s="221"/>
      <c r="D45" s="221"/>
      <c r="E45" s="221"/>
      <c r="F45" s="221"/>
      <c r="G45" s="221">
        <v>0</v>
      </c>
      <c r="H45" s="221">
        <v>0</v>
      </c>
      <c r="I45" s="226" t="s">
        <v>478</v>
      </c>
      <c r="J45" s="221">
        <v>0</v>
      </c>
      <c r="K45" s="221" t="s">
        <v>478</v>
      </c>
      <c r="L45" s="221">
        <v>0</v>
      </c>
      <c r="M45" s="226" t="s">
        <v>478</v>
      </c>
      <c r="N45" s="221">
        <v>0</v>
      </c>
      <c r="O45" s="221" t="s">
        <v>478</v>
      </c>
      <c r="P45" s="221">
        <v>0</v>
      </c>
      <c r="Q45" s="226" t="s">
        <v>478</v>
      </c>
      <c r="R45" s="221">
        <v>0</v>
      </c>
      <c r="S45" s="221" t="s">
        <v>478</v>
      </c>
      <c r="T45" s="221">
        <v>0</v>
      </c>
      <c r="U45" s="226" t="s">
        <v>478</v>
      </c>
      <c r="V45" s="221">
        <v>0</v>
      </c>
      <c r="W45" s="221" t="s">
        <v>478</v>
      </c>
      <c r="X45" s="221">
        <v>0</v>
      </c>
      <c r="Y45" s="226" t="s">
        <v>478</v>
      </c>
      <c r="Z45" s="221">
        <v>0</v>
      </c>
      <c r="AA45" s="221" t="s">
        <v>478</v>
      </c>
      <c r="AB45" s="221">
        <v>0</v>
      </c>
      <c r="AC45" s="221">
        <v>0</v>
      </c>
    </row>
    <row r="46" spans="1:29" s="215" customFormat="1" x14ac:dyDescent="0.25">
      <c r="A46" s="222" t="s">
        <v>570</v>
      </c>
      <c r="B46" s="223" t="s">
        <v>571</v>
      </c>
      <c r="C46" s="221"/>
      <c r="D46" s="221"/>
      <c r="E46" s="221"/>
      <c r="F46" s="221"/>
      <c r="G46" s="221">
        <v>0</v>
      </c>
      <c r="H46" s="221">
        <v>0</v>
      </c>
      <c r="I46" s="226" t="s">
        <v>478</v>
      </c>
      <c r="J46" s="221">
        <v>0</v>
      </c>
      <c r="K46" s="221" t="s">
        <v>478</v>
      </c>
      <c r="L46" s="221">
        <v>0</v>
      </c>
      <c r="M46" s="226" t="s">
        <v>478</v>
      </c>
      <c r="N46" s="221">
        <v>0</v>
      </c>
      <c r="O46" s="221" t="s">
        <v>478</v>
      </c>
      <c r="P46" s="221">
        <v>0</v>
      </c>
      <c r="Q46" s="226" t="s">
        <v>478</v>
      </c>
      <c r="R46" s="221">
        <v>0</v>
      </c>
      <c r="S46" s="221" t="s">
        <v>478</v>
      </c>
      <c r="T46" s="221">
        <v>0</v>
      </c>
      <c r="U46" s="226" t="s">
        <v>478</v>
      </c>
      <c r="V46" s="221">
        <v>0</v>
      </c>
      <c r="W46" s="221" t="s">
        <v>478</v>
      </c>
      <c r="X46" s="221">
        <v>0</v>
      </c>
      <c r="Y46" s="226" t="s">
        <v>478</v>
      </c>
      <c r="Z46" s="221">
        <v>0</v>
      </c>
      <c r="AA46" s="221" t="s">
        <v>478</v>
      </c>
      <c r="AB46" s="221">
        <v>0</v>
      </c>
      <c r="AC46" s="221">
        <v>0</v>
      </c>
    </row>
    <row r="47" spans="1:29" s="215" customFormat="1" x14ac:dyDescent="0.25">
      <c r="A47" s="219" t="s">
        <v>61</v>
      </c>
      <c r="B47" s="220" t="s">
        <v>145</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5" customFormat="1" x14ac:dyDescent="0.25">
      <c r="A48" s="222" t="s">
        <v>572</v>
      </c>
      <c r="B48" s="223" t="s">
        <v>557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4" customFormat="1" ht="31.5" x14ac:dyDescent="0.25">
      <c r="A49" s="222" t="s">
        <v>573</v>
      </c>
      <c r="B49" s="225" t="s">
        <v>552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5" customFormat="1" x14ac:dyDescent="0.25">
      <c r="A50" s="222" t="s">
        <v>574</v>
      </c>
      <c r="B50" s="225" t="s">
        <v>144</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5" customFormat="1" ht="31.5" x14ac:dyDescent="0.25">
      <c r="A51" s="222" t="s">
        <v>576</v>
      </c>
      <c r="B51" s="223" t="s">
        <v>575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5" customFormat="1" ht="31.5" x14ac:dyDescent="0.25">
      <c r="A52" s="222" t="s">
        <v>578</v>
      </c>
      <c r="B52" s="223" t="s">
        <v>577</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5" customFormat="1" x14ac:dyDescent="0.25">
      <c r="A53" s="222" t="s">
        <v>579</v>
      </c>
      <c r="B53" s="223" t="s">
        <v>143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5" customFormat="1" x14ac:dyDescent="0.25">
      <c r="A54" s="222" t="s">
        <v>580</v>
      </c>
      <c r="B54" s="223" t="s">
        <v>559</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5" customFormat="1" x14ac:dyDescent="0.25">
      <c r="A55" s="222" t="s">
        <v>581</v>
      </c>
      <c r="B55" s="223" t="s">
        <v>561</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4" customFormat="1" x14ac:dyDescent="0.25">
      <c r="A56" s="222" t="s">
        <v>582</v>
      </c>
      <c r="B56" s="223" t="s">
        <v>563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4" customFormat="1" x14ac:dyDescent="0.25">
      <c r="A57" s="222" t="s">
        <v>583</v>
      </c>
      <c r="B57" s="223" t="s">
        <v>565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5" customFormat="1" x14ac:dyDescent="0.25">
      <c r="A58" s="222" t="s">
        <v>584</v>
      </c>
      <c r="B58" s="223" t="s">
        <v>567</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0</v>
      </c>
    </row>
    <row r="59" spans="1:29" s="215" customFormat="1" x14ac:dyDescent="0.25">
      <c r="A59" s="222" t="s">
        <v>585</v>
      </c>
      <c r="B59" s="223" t="s">
        <v>569</v>
      </c>
      <c r="C59" s="221">
        <v>0.33400000000000002</v>
      </c>
      <c r="D59" s="221">
        <v>0.33400000000000002</v>
      </c>
      <c r="E59" s="221"/>
      <c r="F59" s="221"/>
      <c r="G59" s="221">
        <v>0</v>
      </c>
      <c r="H59" s="221">
        <v>0</v>
      </c>
      <c r="I59" s="221"/>
      <c r="J59" s="221">
        <v>0</v>
      </c>
      <c r="K59" s="221"/>
      <c r="L59" s="221">
        <v>0</v>
      </c>
      <c r="M59" s="221"/>
      <c r="N59" s="221">
        <v>0</v>
      </c>
      <c r="O59" s="221"/>
      <c r="P59" s="221">
        <v>0.33400000000000002</v>
      </c>
      <c r="Q59" s="221"/>
      <c r="R59" s="221">
        <v>0.33400000000000002</v>
      </c>
      <c r="S59" s="221"/>
      <c r="T59" s="221">
        <v>0</v>
      </c>
      <c r="U59" s="221"/>
      <c r="V59" s="221">
        <v>0</v>
      </c>
      <c r="W59" s="221"/>
      <c r="X59" s="221">
        <v>0</v>
      </c>
      <c r="Y59" s="221"/>
      <c r="Z59" s="221">
        <v>0</v>
      </c>
      <c r="AA59" s="221"/>
      <c r="AB59" s="221">
        <v>0.33400000000000002</v>
      </c>
      <c r="AC59" s="221">
        <v>0.33400000000000002</v>
      </c>
    </row>
    <row r="60" spans="1:29" s="215" customFormat="1" x14ac:dyDescent="0.25">
      <c r="A60" s="222" t="s">
        <v>586</v>
      </c>
      <c r="B60" s="223" t="s">
        <v>571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5" customFormat="1" ht="31.5" x14ac:dyDescent="0.25">
      <c r="A61" s="219" t="s">
        <v>59</v>
      </c>
      <c r="B61" s="220" t="s">
        <v>142</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5" customFormat="1" x14ac:dyDescent="0.25">
      <c r="A62" s="222" t="s">
        <v>587</v>
      </c>
      <c r="B62" s="223" t="s">
        <v>141</v>
      </c>
      <c r="C62" s="221">
        <v>10.783014219884986</v>
      </c>
      <c r="D62" s="221">
        <v>11.779000840207523</v>
      </c>
      <c r="E62" s="221"/>
      <c r="F62" s="221"/>
      <c r="G62" s="221">
        <v>0</v>
      </c>
      <c r="H62" s="221">
        <v>0</v>
      </c>
      <c r="I62" s="221"/>
      <c r="J62" s="221">
        <v>0</v>
      </c>
      <c r="K62" s="221"/>
      <c r="L62" s="221">
        <v>0</v>
      </c>
      <c r="M62" s="221"/>
      <c r="N62" s="221">
        <v>0</v>
      </c>
      <c r="O62" s="221"/>
      <c r="P62" s="221">
        <v>10.783014219884986</v>
      </c>
      <c r="Q62" s="221"/>
      <c r="R62" s="221">
        <v>11.779000840207523</v>
      </c>
      <c r="S62" s="221"/>
      <c r="T62" s="221">
        <v>0</v>
      </c>
      <c r="U62" s="221"/>
      <c r="V62" s="221">
        <v>0</v>
      </c>
      <c r="W62" s="221"/>
      <c r="X62" s="221">
        <v>0</v>
      </c>
      <c r="Y62" s="221"/>
      <c r="Z62" s="221">
        <v>0</v>
      </c>
      <c r="AA62" s="221"/>
      <c r="AB62" s="221">
        <v>10.783014219884986</v>
      </c>
      <c r="AC62" s="221">
        <v>11.779000840207523</v>
      </c>
    </row>
    <row r="63" spans="1:29" x14ac:dyDescent="0.25">
      <c r="A63" s="222" t="s">
        <v>588</v>
      </c>
      <c r="B63" s="225"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589</v>
      </c>
      <c r="B64" s="223"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590</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591</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592</v>
      </c>
      <c r="B67" s="225" t="s">
        <v>593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594</v>
      </c>
      <c r="B68" s="225" t="s">
        <v>595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596</v>
      </c>
      <c r="B69" s="225" t="s">
        <v>597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598</v>
      </c>
      <c r="B70" s="225" t="s">
        <v>599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600</v>
      </c>
      <c r="B71" s="225" t="s">
        <v>601</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0</v>
      </c>
    </row>
    <row r="72" spans="1:29" x14ac:dyDescent="0.25">
      <c r="A72" s="222" t="s">
        <v>602</v>
      </c>
      <c r="B72" s="225" t="s">
        <v>603</v>
      </c>
      <c r="C72" s="221"/>
      <c r="D72" s="221"/>
      <c r="E72" s="221"/>
      <c r="F72" s="221"/>
      <c r="G72" s="221">
        <v>0</v>
      </c>
      <c r="H72" s="221">
        <v>0</v>
      </c>
      <c r="I72" s="221"/>
      <c r="J72" s="221">
        <v>0</v>
      </c>
      <c r="K72" s="221"/>
      <c r="L72" s="221">
        <v>0</v>
      </c>
      <c r="M72" s="221"/>
      <c r="N72" s="221">
        <v>0</v>
      </c>
      <c r="O72" s="221"/>
      <c r="P72" s="221">
        <v>0.33400000000000002</v>
      </c>
      <c r="Q72" s="221"/>
      <c r="R72" s="221">
        <v>0.33400000000000002</v>
      </c>
      <c r="S72" s="221"/>
      <c r="T72" s="221">
        <v>0</v>
      </c>
      <c r="U72" s="221"/>
      <c r="V72" s="221">
        <v>0</v>
      </c>
      <c r="W72" s="221"/>
      <c r="X72" s="221">
        <v>0</v>
      </c>
      <c r="Y72" s="221"/>
      <c r="Z72" s="221">
        <v>0</v>
      </c>
      <c r="AA72" s="221"/>
      <c r="AB72" s="221">
        <v>0.33400000000000002</v>
      </c>
      <c r="AC72" s="221">
        <v>0.33400000000000002</v>
      </c>
    </row>
    <row r="73" spans="1:29" x14ac:dyDescent="0.25">
      <c r="A73" s="222" t="s">
        <v>604</v>
      </c>
      <c r="B73" s="225" t="s">
        <v>605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1.5" x14ac:dyDescent="0.25">
      <c r="A74" s="219" t="s">
        <v>58</v>
      </c>
      <c r="B74" s="227" t="s">
        <v>193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606</v>
      </c>
      <c r="B76" s="223" t="s">
        <v>557</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ht="31.5" x14ac:dyDescent="0.25">
      <c r="A77" s="222" t="s">
        <v>607</v>
      </c>
      <c r="B77" s="225" t="s">
        <v>552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608</v>
      </c>
      <c r="B78" s="225" t="s">
        <v>144</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609</v>
      </c>
      <c r="B79" s="223" t="s">
        <v>511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610</v>
      </c>
      <c r="B80" s="223" t="s">
        <v>559</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611</v>
      </c>
      <c r="B81" s="223" t="s">
        <v>561</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612</v>
      </c>
      <c r="B82" s="223" t="s">
        <v>563</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613</v>
      </c>
      <c r="B83" s="223" t="s">
        <v>565</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614</v>
      </c>
      <c r="B84" s="223" t="s">
        <v>567</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615</v>
      </c>
      <c r="B85" s="223" t="s">
        <v>569</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616</v>
      </c>
      <c r="B86" s="223" t="s">
        <v>571</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4"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13"/>
      <c r="AH6" s="52"/>
      <c r="AI6" s="53"/>
      <c r="AJ6" s="53"/>
      <c r="AK6" s="53"/>
      <c r="AL6" s="53"/>
      <c r="AM6" s="53"/>
      <c r="AN6" s="53"/>
      <c r="AO6" s="53"/>
      <c r="AP6" s="52"/>
      <c r="AQ6" s="52"/>
      <c r="AR6" s="52"/>
      <c r="AS6" s="52"/>
      <c r="AT6" s="52"/>
      <c r="AU6" s="52"/>
      <c r="AV6" s="52"/>
    </row>
    <row r="7" spans="1:48" ht="18.75" customHeight="1"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309" t="str">
        <f>'6.2. Паспорт фин осв ввод'!A8:Q8</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ustomHeight="1"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309" t="str">
        <f>'6.2. Паспорт фин осв ввод'!A11:Q11</f>
        <v>F_TP1100.PR.0044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ustomHeight="1"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309" t="str">
        <f>'6.2. Паспорт фин осв ввод'!A14:Q14</f>
        <v>Реконструкция ПС 110/35/10 кВ "Югорская" (установка ТСО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ustomHeight="1"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346" t="s">
        <v>621</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4" customFormat="1" ht="58.5" customHeight="1" x14ac:dyDescent="0.25">
      <c r="A22" s="323" t="s">
        <v>52</v>
      </c>
      <c r="B22" s="334" t="s">
        <v>24</v>
      </c>
      <c r="C22" s="323" t="s">
        <v>51</v>
      </c>
      <c r="D22" s="323" t="s">
        <v>50</v>
      </c>
      <c r="E22" s="337" t="s">
        <v>453</v>
      </c>
      <c r="F22" s="338"/>
      <c r="G22" s="338"/>
      <c r="H22" s="338"/>
      <c r="I22" s="338"/>
      <c r="J22" s="338"/>
      <c r="K22" s="338"/>
      <c r="L22" s="339"/>
      <c r="M22" s="323" t="s">
        <v>49</v>
      </c>
      <c r="N22" s="323" t="s">
        <v>48</v>
      </c>
      <c r="O22" s="323" t="s">
        <v>47</v>
      </c>
      <c r="P22" s="322" t="s">
        <v>223</v>
      </c>
      <c r="Q22" s="322" t="s">
        <v>46</v>
      </c>
      <c r="R22" s="322" t="s">
        <v>45</v>
      </c>
      <c r="S22" s="322" t="s">
        <v>44</v>
      </c>
      <c r="T22" s="322"/>
      <c r="U22" s="331" t="s">
        <v>43</v>
      </c>
      <c r="V22" s="331" t="s">
        <v>42</v>
      </c>
      <c r="W22" s="322" t="s">
        <v>41</v>
      </c>
      <c r="X22" s="322" t="s">
        <v>40</v>
      </c>
      <c r="Y22" s="322" t="s">
        <v>39</v>
      </c>
      <c r="Z22" s="333" t="s">
        <v>38</v>
      </c>
      <c r="AA22" s="322" t="s">
        <v>37</v>
      </c>
      <c r="AB22" s="322" t="s">
        <v>36</v>
      </c>
      <c r="AC22" s="322" t="s">
        <v>35</v>
      </c>
      <c r="AD22" s="322" t="s">
        <v>34</v>
      </c>
      <c r="AE22" s="322" t="s">
        <v>33</v>
      </c>
      <c r="AF22" s="322" t="s">
        <v>32</v>
      </c>
      <c r="AG22" s="322"/>
      <c r="AH22" s="322"/>
      <c r="AI22" s="322"/>
      <c r="AJ22" s="322"/>
      <c r="AK22" s="322"/>
      <c r="AL22" s="322" t="s">
        <v>31</v>
      </c>
      <c r="AM22" s="322"/>
      <c r="AN22" s="322"/>
      <c r="AO22" s="322"/>
      <c r="AP22" s="322" t="s">
        <v>30</v>
      </c>
      <c r="AQ22" s="322"/>
      <c r="AR22" s="322" t="s">
        <v>29</v>
      </c>
      <c r="AS22" s="322" t="s">
        <v>28</v>
      </c>
      <c r="AT22" s="322" t="s">
        <v>27</v>
      </c>
      <c r="AU22" s="322" t="s">
        <v>26</v>
      </c>
      <c r="AV22" s="325" t="s">
        <v>25</v>
      </c>
    </row>
    <row r="23" spans="1:48" s="24" customFormat="1" ht="64.5" customHeight="1" x14ac:dyDescent="0.25">
      <c r="A23" s="332"/>
      <c r="B23" s="335"/>
      <c r="C23" s="332"/>
      <c r="D23" s="332"/>
      <c r="E23" s="344" t="s">
        <v>23</v>
      </c>
      <c r="F23" s="342" t="s">
        <v>139</v>
      </c>
      <c r="G23" s="342" t="s">
        <v>138</v>
      </c>
      <c r="H23" s="342" t="s">
        <v>137</v>
      </c>
      <c r="I23" s="340" t="s">
        <v>363</v>
      </c>
      <c r="J23" s="340" t="s">
        <v>364</v>
      </c>
      <c r="K23" s="340" t="s">
        <v>365</v>
      </c>
      <c r="L23" s="342" t="s">
        <v>80</v>
      </c>
      <c r="M23" s="332"/>
      <c r="N23" s="332"/>
      <c r="O23" s="332"/>
      <c r="P23" s="322"/>
      <c r="Q23" s="322"/>
      <c r="R23" s="322"/>
      <c r="S23" s="329" t="s">
        <v>2</v>
      </c>
      <c r="T23" s="329" t="s">
        <v>11</v>
      </c>
      <c r="U23" s="331"/>
      <c r="V23" s="331"/>
      <c r="W23" s="322"/>
      <c r="X23" s="322"/>
      <c r="Y23" s="322"/>
      <c r="Z23" s="322"/>
      <c r="AA23" s="322"/>
      <c r="AB23" s="322"/>
      <c r="AC23" s="322"/>
      <c r="AD23" s="322"/>
      <c r="AE23" s="322"/>
      <c r="AF23" s="322" t="s">
        <v>22</v>
      </c>
      <c r="AG23" s="322"/>
      <c r="AH23" s="322" t="s">
        <v>21</v>
      </c>
      <c r="AI23" s="322"/>
      <c r="AJ23" s="323" t="s">
        <v>20</v>
      </c>
      <c r="AK23" s="323" t="s">
        <v>19</v>
      </c>
      <c r="AL23" s="323" t="s">
        <v>18</v>
      </c>
      <c r="AM23" s="323" t="s">
        <v>17</v>
      </c>
      <c r="AN23" s="323" t="s">
        <v>16</v>
      </c>
      <c r="AO23" s="323" t="s">
        <v>15</v>
      </c>
      <c r="AP23" s="323" t="s">
        <v>14</v>
      </c>
      <c r="AQ23" s="327" t="s">
        <v>11</v>
      </c>
      <c r="AR23" s="322"/>
      <c r="AS23" s="322"/>
      <c r="AT23" s="322"/>
      <c r="AU23" s="322"/>
      <c r="AV23" s="326"/>
    </row>
    <row r="24" spans="1:48" s="24" customFormat="1" ht="96.75" customHeight="1" x14ac:dyDescent="0.25">
      <c r="A24" s="324"/>
      <c r="B24" s="336"/>
      <c r="C24" s="324"/>
      <c r="D24" s="324"/>
      <c r="E24" s="345"/>
      <c r="F24" s="343"/>
      <c r="G24" s="343"/>
      <c r="H24" s="343"/>
      <c r="I24" s="341"/>
      <c r="J24" s="341"/>
      <c r="K24" s="341"/>
      <c r="L24" s="343"/>
      <c r="M24" s="324"/>
      <c r="N24" s="324"/>
      <c r="O24" s="324"/>
      <c r="P24" s="322"/>
      <c r="Q24" s="322"/>
      <c r="R24" s="322"/>
      <c r="S24" s="330"/>
      <c r="T24" s="330"/>
      <c r="U24" s="331"/>
      <c r="V24" s="331"/>
      <c r="W24" s="322"/>
      <c r="X24" s="322"/>
      <c r="Y24" s="322"/>
      <c r="Z24" s="322"/>
      <c r="AA24" s="322"/>
      <c r="AB24" s="322"/>
      <c r="AC24" s="322"/>
      <c r="AD24" s="322"/>
      <c r="AE24" s="322"/>
      <c r="AF24" s="216" t="s">
        <v>13</v>
      </c>
      <c r="AG24" s="216" t="s">
        <v>12</v>
      </c>
      <c r="AH24" s="111" t="s">
        <v>2</v>
      </c>
      <c r="AI24" s="111" t="s">
        <v>11</v>
      </c>
      <c r="AJ24" s="324"/>
      <c r="AK24" s="324"/>
      <c r="AL24" s="324"/>
      <c r="AM24" s="324"/>
      <c r="AN24" s="324"/>
      <c r="AO24" s="324"/>
      <c r="AP24" s="324"/>
      <c r="AQ24" s="328"/>
      <c r="AR24" s="322"/>
      <c r="AS24" s="322"/>
      <c r="AT24" s="322"/>
      <c r="AU24" s="322"/>
      <c r="AV24" s="326"/>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483</v>
      </c>
      <c r="B26" s="130" t="s">
        <v>623</v>
      </c>
      <c r="C26" s="130" t="s">
        <v>484</v>
      </c>
      <c r="D26" s="133" t="s">
        <v>485</v>
      </c>
      <c r="E26" s="186" t="s">
        <v>326</v>
      </c>
      <c r="F26" s="186" t="s">
        <v>326</v>
      </c>
      <c r="G26" s="186" t="s">
        <v>326</v>
      </c>
      <c r="H26" s="186" t="s">
        <v>326</v>
      </c>
      <c r="I26" s="186" t="s">
        <v>326</v>
      </c>
      <c r="J26" s="186" t="s">
        <v>326</v>
      </c>
      <c r="K26" s="186" t="s">
        <v>326</v>
      </c>
      <c r="L26" s="186" t="s">
        <v>326</v>
      </c>
      <c r="M26" s="130" t="s">
        <v>486</v>
      </c>
      <c r="N26" s="132" t="s">
        <v>487</v>
      </c>
      <c r="O26" s="130" t="s">
        <v>623</v>
      </c>
      <c r="P26" s="187">
        <v>11864</v>
      </c>
      <c r="Q26" s="130" t="s">
        <v>488</v>
      </c>
      <c r="R26" s="187">
        <v>8305</v>
      </c>
      <c r="S26" s="130" t="s">
        <v>489</v>
      </c>
      <c r="T26" s="130" t="s">
        <v>489</v>
      </c>
      <c r="U26" s="130">
        <v>8</v>
      </c>
      <c r="V26" s="130">
        <v>8</v>
      </c>
      <c r="W26" s="130" t="s">
        <v>490</v>
      </c>
      <c r="X26" s="188">
        <v>7474</v>
      </c>
      <c r="Y26" s="130"/>
      <c r="Z26" s="131">
        <v>1</v>
      </c>
      <c r="AA26" s="187">
        <v>4480</v>
      </c>
      <c r="AB26" s="187">
        <v>4480</v>
      </c>
      <c r="AC26" s="130" t="s">
        <v>490</v>
      </c>
      <c r="AD26" s="187">
        <v>5286</v>
      </c>
      <c r="AE26" s="187">
        <v>5286</v>
      </c>
      <c r="AF26" s="133" t="s">
        <v>491</v>
      </c>
      <c r="AG26" s="130" t="s">
        <v>492</v>
      </c>
      <c r="AH26" s="130" t="s">
        <v>493</v>
      </c>
      <c r="AI26" s="130" t="s">
        <v>493</v>
      </c>
      <c r="AJ26" s="130" t="s">
        <v>494</v>
      </c>
      <c r="AK26" s="130" t="s">
        <v>495</v>
      </c>
      <c r="AL26" s="21"/>
      <c r="AM26" s="21"/>
      <c r="AN26" s="22"/>
      <c r="AO26" s="21"/>
      <c r="AP26" s="130" t="s">
        <v>496</v>
      </c>
      <c r="AQ26" s="130" t="s">
        <v>496</v>
      </c>
      <c r="AR26" s="130" t="s">
        <v>497</v>
      </c>
      <c r="AS26" s="130" t="s">
        <v>497</v>
      </c>
      <c r="AT26" s="130" t="s">
        <v>498</v>
      </c>
      <c r="AU26" s="21"/>
      <c r="AV26" s="132" t="s">
        <v>535</v>
      </c>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30" t="s">
        <v>499</v>
      </c>
      <c r="X27" s="188">
        <v>8295</v>
      </c>
      <c r="Y27" s="130"/>
      <c r="Z27" s="189"/>
      <c r="AA27" s="187">
        <v>6252</v>
      </c>
      <c r="AB27" s="189"/>
      <c r="AC27" s="189"/>
      <c r="AD27" s="189"/>
      <c r="AE27" s="189"/>
      <c r="AF27" s="189"/>
      <c r="AG27" s="189"/>
      <c r="AH27" s="189"/>
      <c r="AI27" s="189"/>
      <c r="AJ27" s="189"/>
      <c r="AK27" s="189"/>
      <c r="AL27" s="189"/>
      <c r="AM27" s="189"/>
      <c r="AN27" s="189"/>
      <c r="AO27" s="189"/>
      <c r="AP27" s="189"/>
      <c r="AQ27" s="189"/>
      <c r="AR27" s="189"/>
      <c r="AS27" s="189"/>
      <c r="AT27" s="189"/>
      <c r="AU27" s="189"/>
      <c r="AV27" s="189"/>
    </row>
    <row r="28" spans="1:48" x14ac:dyDescent="0.25">
      <c r="A28" s="189"/>
      <c r="B28" s="189"/>
      <c r="C28" s="189"/>
      <c r="D28" s="189"/>
      <c r="E28" s="189"/>
      <c r="F28" s="189"/>
      <c r="G28" s="189"/>
      <c r="H28" s="189"/>
      <c r="I28" s="189"/>
      <c r="J28" s="189"/>
      <c r="K28" s="189"/>
      <c r="L28" s="189"/>
      <c r="M28" s="189"/>
      <c r="N28" s="189"/>
      <c r="O28" s="189"/>
      <c r="P28" s="189"/>
      <c r="Q28" s="189"/>
      <c r="R28" s="189"/>
      <c r="S28" s="189"/>
      <c r="T28" s="189"/>
      <c r="U28" s="189"/>
      <c r="V28" s="189"/>
      <c r="W28" s="130" t="s">
        <v>500</v>
      </c>
      <c r="X28" s="188">
        <v>7455</v>
      </c>
      <c r="Y28" s="130"/>
      <c r="Z28" s="189"/>
      <c r="AA28" s="187">
        <v>7377</v>
      </c>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8" x14ac:dyDescent="0.25">
      <c r="A29" s="189"/>
      <c r="B29" s="189"/>
      <c r="C29" s="189"/>
      <c r="D29" s="189"/>
      <c r="E29" s="189"/>
      <c r="F29" s="189"/>
      <c r="G29" s="189"/>
      <c r="H29" s="189"/>
      <c r="I29" s="189"/>
      <c r="J29" s="189"/>
      <c r="K29" s="189"/>
      <c r="L29" s="189"/>
      <c r="M29" s="189"/>
      <c r="N29" s="189"/>
      <c r="O29" s="189"/>
      <c r="P29" s="189"/>
      <c r="Q29" s="189"/>
      <c r="R29" s="189"/>
      <c r="S29" s="189"/>
      <c r="T29" s="189"/>
      <c r="U29" s="189"/>
      <c r="V29" s="189"/>
      <c r="W29" s="130" t="s">
        <v>501</v>
      </c>
      <c r="X29" s="188">
        <v>7634</v>
      </c>
      <c r="Y29" s="130"/>
      <c r="Z29" s="189"/>
      <c r="AA29" s="187">
        <v>4482</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row r="30" spans="1:48" x14ac:dyDescent="0.25">
      <c r="A30" s="189"/>
      <c r="B30" s="189"/>
      <c r="C30" s="189"/>
      <c r="D30" s="189"/>
      <c r="E30" s="189"/>
      <c r="F30" s="189"/>
      <c r="G30" s="189"/>
      <c r="H30" s="189"/>
      <c r="I30" s="189"/>
      <c r="J30" s="189"/>
      <c r="K30" s="189"/>
      <c r="L30" s="189"/>
      <c r="M30" s="189"/>
      <c r="N30" s="189"/>
      <c r="O30" s="189"/>
      <c r="P30" s="189"/>
      <c r="Q30" s="189"/>
      <c r="R30" s="189"/>
      <c r="S30" s="189"/>
      <c r="T30" s="189"/>
      <c r="U30" s="189"/>
      <c r="V30" s="189"/>
      <c r="W30" s="130" t="s">
        <v>502</v>
      </c>
      <c r="X30" s="188">
        <v>0</v>
      </c>
      <c r="Y30" s="130" t="s">
        <v>502</v>
      </c>
      <c r="Z30" s="189"/>
      <c r="AA30" s="187"/>
      <c r="AB30" s="189"/>
      <c r="AC30" s="189"/>
      <c r="AD30" s="189"/>
      <c r="AE30" s="189"/>
      <c r="AF30" s="189"/>
      <c r="AG30" s="189"/>
      <c r="AH30" s="189"/>
      <c r="AI30" s="189"/>
      <c r="AJ30" s="189"/>
      <c r="AK30" s="189"/>
      <c r="AL30" s="189"/>
      <c r="AM30" s="189"/>
      <c r="AN30" s="189"/>
      <c r="AO30" s="189"/>
      <c r="AP30" s="189"/>
      <c r="AQ30" s="189"/>
      <c r="AR30" s="189"/>
      <c r="AS30" s="189"/>
      <c r="AT30" s="189"/>
      <c r="AU30" s="189"/>
      <c r="AV30" s="189"/>
    </row>
    <row r="31" spans="1:48" x14ac:dyDescent="0.25">
      <c r="A31" s="189"/>
      <c r="B31" s="189"/>
      <c r="C31" s="185"/>
      <c r="D31" s="189"/>
      <c r="E31" s="189"/>
      <c r="F31" s="189"/>
      <c r="G31" s="189"/>
      <c r="H31" s="189"/>
      <c r="I31" s="189"/>
      <c r="J31" s="189"/>
      <c r="K31" s="189"/>
      <c r="L31" s="189"/>
      <c r="M31" s="189"/>
      <c r="N31" s="189"/>
      <c r="O31" s="189"/>
      <c r="P31" s="189"/>
      <c r="Q31" s="189"/>
      <c r="R31" s="189"/>
      <c r="S31" s="189"/>
      <c r="T31" s="189"/>
      <c r="U31" s="189"/>
      <c r="V31" s="189"/>
      <c r="W31" s="130" t="s">
        <v>503</v>
      </c>
      <c r="X31" s="188">
        <v>7542</v>
      </c>
      <c r="Y31" s="130"/>
      <c r="Z31" s="189"/>
      <c r="AA31" s="187">
        <v>7358</v>
      </c>
      <c r="AB31" s="189"/>
      <c r="AC31" s="189"/>
      <c r="AD31" s="189"/>
      <c r="AE31" s="189"/>
      <c r="AF31" s="189"/>
      <c r="AG31" s="189"/>
      <c r="AH31" s="189"/>
      <c r="AI31" s="189"/>
      <c r="AJ31" s="189"/>
      <c r="AK31" s="189"/>
      <c r="AL31" s="189"/>
      <c r="AM31" s="189"/>
      <c r="AN31" s="189"/>
      <c r="AO31" s="189"/>
      <c r="AP31" s="189"/>
      <c r="AQ31" s="189"/>
      <c r="AR31" s="189"/>
      <c r="AS31" s="189"/>
      <c r="AT31" s="189"/>
      <c r="AU31" s="189"/>
      <c r="AV31" s="189"/>
    </row>
    <row r="32" spans="1:48" x14ac:dyDescent="0.25">
      <c r="A32" s="189"/>
      <c r="B32" s="189"/>
      <c r="C32" s="189"/>
      <c r="D32" s="189"/>
      <c r="E32" s="189"/>
      <c r="F32" s="189"/>
      <c r="G32" s="189"/>
      <c r="H32" s="189"/>
      <c r="I32" s="189"/>
      <c r="J32" s="189"/>
      <c r="K32" s="189"/>
      <c r="L32" s="189"/>
      <c r="M32" s="189"/>
      <c r="N32" s="189"/>
      <c r="O32" s="189"/>
      <c r="P32" s="189"/>
      <c r="Q32" s="189"/>
      <c r="R32" s="189"/>
      <c r="S32" s="189"/>
      <c r="T32" s="189"/>
      <c r="U32" s="189"/>
      <c r="V32" s="189"/>
      <c r="W32" s="130" t="s">
        <v>504</v>
      </c>
      <c r="X32" s="188">
        <v>8274</v>
      </c>
      <c r="Y32" s="130"/>
      <c r="Z32" s="189"/>
      <c r="AA32" s="187">
        <v>8274</v>
      </c>
      <c r="AB32" s="189"/>
      <c r="AC32" s="189"/>
      <c r="AD32" s="189"/>
      <c r="AE32" s="189"/>
      <c r="AF32" s="189"/>
      <c r="AG32" s="189"/>
      <c r="AH32" s="189"/>
      <c r="AI32" s="189"/>
      <c r="AJ32" s="189"/>
      <c r="AK32" s="189"/>
      <c r="AL32" s="189"/>
      <c r="AM32" s="189"/>
      <c r="AN32" s="189"/>
      <c r="AO32" s="189"/>
      <c r="AP32" s="189"/>
      <c r="AQ32" s="189"/>
      <c r="AR32" s="189"/>
      <c r="AS32" s="189"/>
      <c r="AT32" s="189"/>
      <c r="AU32" s="189"/>
      <c r="AV32" s="189"/>
    </row>
    <row r="33" spans="1:48"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30" t="s">
        <v>505</v>
      </c>
      <c r="X33" s="188">
        <v>0</v>
      </c>
      <c r="Y33" s="130" t="s">
        <v>505</v>
      </c>
      <c r="Z33" s="189"/>
      <c r="AA33" s="187"/>
      <c r="AB33" s="189"/>
      <c r="AC33" s="189"/>
      <c r="AD33" s="189"/>
      <c r="AE33" s="189"/>
      <c r="AF33" s="189"/>
      <c r="AG33" s="189"/>
      <c r="AH33" s="189"/>
      <c r="AI33" s="189"/>
      <c r="AJ33" s="189"/>
      <c r="AK33" s="189"/>
      <c r="AL33" s="189"/>
      <c r="AM33" s="189"/>
      <c r="AN33" s="189"/>
      <c r="AO33" s="189"/>
      <c r="AP33" s="189"/>
      <c r="AQ33" s="189"/>
      <c r="AR33" s="189"/>
      <c r="AS33" s="189"/>
      <c r="AT33" s="189"/>
      <c r="AU33" s="189"/>
      <c r="AV33" s="189"/>
    </row>
  </sheetData>
  <mergeCells count="60">
    <mergeCell ref="A21:AV21"/>
    <mergeCell ref="A5:AV5"/>
    <mergeCell ref="A7:AV7"/>
    <mergeCell ref="A9:AV9"/>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8"/>
  <sheetViews>
    <sheetView topLeftCell="A45" zoomScale="85" zoomScaleNormal="85" workbookViewId="0">
      <selection activeCell="A45" sqref="A45"/>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513</v>
      </c>
    </row>
    <row r="5" spans="1:2" ht="18.75" x14ac:dyDescent="0.3">
      <c r="A5" s="350" t="str">
        <f>'1. паспорт местоположение'!A5:C5</f>
        <v>Год раскрытия информации: 2023 год</v>
      </c>
      <c r="B5" s="350"/>
    </row>
    <row r="6" spans="1:2" ht="18.75" x14ac:dyDescent="0.3">
      <c r="A6" s="202"/>
      <c r="B6" s="202"/>
    </row>
    <row r="7" spans="1:2" ht="18.75" x14ac:dyDescent="0.25">
      <c r="A7" s="249" t="s">
        <v>9</v>
      </c>
      <c r="B7" s="249"/>
    </row>
    <row r="8" spans="1:2" ht="18.75" x14ac:dyDescent="0.25">
      <c r="A8" s="116"/>
      <c r="B8" s="116"/>
    </row>
    <row r="9" spans="1:2" ht="15.75" x14ac:dyDescent="0.25">
      <c r="A9" s="351" t="str">
        <f>'7. Паспорт отчет о закупке'!A9:AV9</f>
        <v xml:space="preserve"> АО "Россети Тюмень" </v>
      </c>
      <c r="B9" s="351"/>
    </row>
    <row r="10" spans="1:2" ht="18.75" x14ac:dyDescent="0.25">
      <c r="A10" s="348" t="s">
        <v>8</v>
      </c>
      <c r="B10" s="348"/>
    </row>
    <row r="11" spans="1:2" ht="18.75" x14ac:dyDescent="0.25">
      <c r="A11" s="116"/>
      <c r="B11" s="116"/>
    </row>
    <row r="12" spans="1:2" ht="15.75" x14ac:dyDescent="0.25">
      <c r="A12" s="352" t="s">
        <v>534</v>
      </c>
      <c r="B12" s="352"/>
    </row>
    <row r="13" spans="1:2" ht="18.75" x14ac:dyDescent="0.25">
      <c r="A13" s="348" t="s">
        <v>7</v>
      </c>
      <c r="B13" s="348"/>
    </row>
    <row r="14" spans="1:2" ht="18.75" x14ac:dyDescent="0.25">
      <c r="A14" s="11"/>
      <c r="B14" s="11"/>
    </row>
    <row r="15" spans="1:2" ht="15.75" x14ac:dyDescent="0.25">
      <c r="A15" s="347" t="str">
        <f>'7. Паспорт отчет о закупке'!A15:AV15</f>
        <v>Реконструкция ПС 110/35/10 кВ "Югорская" (установка ТСО по программе "Антитеррор")</v>
      </c>
      <c r="B15" s="347"/>
    </row>
    <row r="16" spans="1:2" ht="18.75" x14ac:dyDescent="0.25">
      <c r="A16" s="348" t="s">
        <v>6</v>
      </c>
      <c r="B16" s="348"/>
    </row>
    <row r="17" spans="1:2" ht="15.75" x14ac:dyDescent="0.25">
      <c r="A17" s="108"/>
      <c r="B17" s="204"/>
    </row>
    <row r="18" spans="1:2" ht="30" customHeight="1" x14ac:dyDescent="0.25">
      <c r="A18" s="349" t="s">
        <v>443</v>
      </c>
      <c r="B18" s="349"/>
    </row>
    <row r="20" spans="1:2" ht="15.75" thickBot="1" x14ac:dyDescent="0.3"/>
    <row r="21" spans="1:2" ht="30" customHeight="1" x14ac:dyDescent="0.25">
      <c r="A21" s="205" t="s">
        <v>514</v>
      </c>
      <c r="B21" s="206" t="s">
        <v>515</v>
      </c>
    </row>
    <row r="22" spans="1:2" ht="28.5" x14ac:dyDescent="0.25">
      <c r="A22" s="207" t="s">
        <v>333</v>
      </c>
      <c r="B22" s="208" t="s">
        <v>474</v>
      </c>
    </row>
    <row r="23" spans="1:2" x14ac:dyDescent="0.25">
      <c r="A23" s="207" t="s">
        <v>299</v>
      </c>
      <c r="B23" s="209" t="s">
        <v>516</v>
      </c>
    </row>
    <row r="24" spans="1:2" x14ac:dyDescent="0.25">
      <c r="A24" s="207" t="s">
        <v>334</v>
      </c>
      <c r="B24" s="190" t="s">
        <v>620</v>
      </c>
    </row>
    <row r="25" spans="1:2" x14ac:dyDescent="0.25">
      <c r="A25" s="210" t="s">
        <v>335</v>
      </c>
      <c r="B25" s="208">
        <v>2025</v>
      </c>
    </row>
    <row r="26" spans="1:2" ht="28.5" x14ac:dyDescent="0.25">
      <c r="A26" s="210" t="s">
        <v>336</v>
      </c>
      <c r="B26" s="190" t="s">
        <v>632</v>
      </c>
    </row>
    <row r="27" spans="1:2" ht="28.5" x14ac:dyDescent="0.25">
      <c r="A27" s="211" t="s">
        <v>480</v>
      </c>
      <c r="B27" s="192">
        <v>9.1940000000000008</v>
      </c>
    </row>
    <row r="28" spans="1:2" ht="30" x14ac:dyDescent="0.25">
      <c r="A28" s="199" t="s">
        <v>337</v>
      </c>
      <c r="B28" s="233" t="s">
        <v>619</v>
      </c>
    </row>
    <row r="29" spans="1:2" ht="28.5" x14ac:dyDescent="0.25">
      <c r="A29" s="211" t="s">
        <v>338</v>
      </c>
      <c r="B29" s="192">
        <v>0.42299999999999999</v>
      </c>
    </row>
    <row r="30" spans="1:2" ht="28.5" x14ac:dyDescent="0.25">
      <c r="A30" s="198" t="s">
        <v>339</v>
      </c>
      <c r="B30" s="191">
        <v>0.42299999999999999</v>
      </c>
    </row>
    <row r="31" spans="1:2" x14ac:dyDescent="0.25">
      <c r="A31" s="199" t="s">
        <v>340</v>
      </c>
      <c r="B31" s="190"/>
    </row>
    <row r="32" spans="1:2" ht="30" customHeight="1" thickBot="1" x14ac:dyDescent="0.3">
      <c r="A32" s="182" t="s">
        <v>481</v>
      </c>
      <c r="B32" s="197">
        <v>0.42299999999999999</v>
      </c>
    </row>
    <row r="33" spans="1:2" s="212" customFormat="1" ht="45" customHeight="1" x14ac:dyDescent="0.25">
      <c r="A33" s="200" t="s">
        <v>507</v>
      </c>
      <c r="B33" s="194">
        <v>0.42299999999999999</v>
      </c>
    </row>
    <row r="34" spans="1:2" s="212" customFormat="1" x14ac:dyDescent="0.25">
      <c r="A34" s="201" t="s">
        <v>341</v>
      </c>
      <c r="B34" s="196">
        <v>4.5999999999999996</v>
      </c>
    </row>
    <row r="35" spans="1:2" s="212" customFormat="1" x14ac:dyDescent="0.25">
      <c r="A35" s="201" t="s">
        <v>342</v>
      </c>
      <c r="B35" s="193">
        <v>0.42299999999999999</v>
      </c>
    </row>
    <row r="36" spans="1:2" s="212" customFormat="1" x14ac:dyDescent="0.25">
      <c r="A36" s="201" t="s">
        <v>343</v>
      </c>
      <c r="B36" s="193">
        <v>0.35799999999999998</v>
      </c>
    </row>
    <row r="37" spans="1:2" ht="45" customHeight="1" thickBot="1" x14ac:dyDescent="0.3">
      <c r="A37" s="182" t="s">
        <v>517</v>
      </c>
      <c r="B37" s="197">
        <v>0</v>
      </c>
    </row>
    <row r="38" spans="1:2" s="212" customFormat="1" ht="30" customHeight="1" x14ac:dyDescent="0.25">
      <c r="A38" s="201" t="s">
        <v>518</v>
      </c>
      <c r="B38" s="196" t="s">
        <v>478</v>
      </c>
    </row>
    <row r="39" spans="1:2" s="212" customFormat="1" x14ac:dyDescent="0.25">
      <c r="A39" s="201" t="s">
        <v>341</v>
      </c>
      <c r="B39" s="196" t="s">
        <v>478</v>
      </c>
    </row>
    <row r="40" spans="1:2" s="212" customFormat="1" x14ac:dyDescent="0.25">
      <c r="A40" s="201" t="s">
        <v>342</v>
      </c>
      <c r="B40" s="196" t="s">
        <v>478</v>
      </c>
    </row>
    <row r="41" spans="1:2" s="212" customFormat="1" x14ac:dyDescent="0.25">
      <c r="A41" s="201" t="s">
        <v>343</v>
      </c>
      <c r="B41" s="196" t="s">
        <v>478</v>
      </c>
    </row>
    <row r="42" spans="1:2" ht="30" customHeight="1" thickBot="1" x14ac:dyDescent="0.3">
      <c r="A42" s="182" t="s">
        <v>519</v>
      </c>
      <c r="B42" s="197">
        <v>0</v>
      </c>
    </row>
    <row r="43" spans="1:2" s="212" customFormat="1" ht="30" customHeight="1" x14ac:dyDescent="0.25">
      <c r="A43" s="201" t="s">
        <v>518</v>
      </c>
      <c r="B43" s="196" t="s">
        <v>478</v>
      </c>
    </row>
    <row r="44" spans="1:2" s="212" customFormat="1" x14ac:dyDescent="0.25">
      <c r="A44" s="201" t="s">
        <v>341</v>
      </c>
      <c r="B44" s="196" t="s">
        <v>478</v>
      </c>
    </row>
    <row r="45" spans="1:2" s="212" customFormat="1" x14ac:dyDescent="0.25">
      <c r="A45" s="201" t="s">
        <v>342</v>
      </c>
      <c r="B45" s="196" t="s">
        <v>478</v>
      </c>
    </row>
    <row r="46" spans="1:2" s="212" customFormat="1" x14ac:dyDescent="0.25">
      <c r="A46" s="201" t="s">
        <v>343</v>
      </c>
      <c r="B46" s="196" t="s">
        <v>478</v>
      </c>
    </row>
    <row r="47" spans="1:2" ht="30" customHeight="1" thickBot="1" x14ac:dyDescent="0.3">
      <c r="A47" s="182" t="s">
        <v>344</v>
      </c>
      <c r="B47" s="195" t="s">
        <v>478</v>
      </c>
    </row>
    <row r="48" spans="1:2" s="212" customFormat="1" x14ac:dyDescent="0.25">
      <c r="A48" s="201" t="s">
        <v>340</v>
      </c>
      <c r="B48" s="196" t="s">
        <v>478</v>
      </c>
    </row>
    <row r="49" spans="1:2" s="212" customFormat="1" x14ac:dyDescent="0.25">
      <c r="A49" s="201" t="s">
        <v>520</v>
      </c>
      <c r="B49" s="196" t="s">
        <v>478</v>
      </c>
    </row>
    <row r="50" spans="1:2" s="212" customFormat="1" x14ac:dyDescent="0.25">
      <c r="A50" s="201" t="s">
        <v>521</v>
      </c>
      <c r="B50" s="196" t="s">
        <v>478</v>
      </c>
    </row>
    <row r="51" spans="1:2" s="212" customFormat="1" ht="30" customHeight="1" x14ac:dyDescent="0.25">
      <c r="A51" s="201" t="s">
        <v>522</v>
      </c>
      <c r="B51" s="196" t="s">
        <v>478</v>
      </c>
    </row>
    <row r="52" spans="1:2" ht="15.75" thickBot="1" x14ac:dyDescent="0.3">
      <c r="A52" s="182" t="s">
        <v>345</v>
      </c>
      <c r="B52" s="195">
        <v>4.5999999999999996</v>
      </c>
    </row>
    <row r="53" spans="1:2" ht="15.75" thickBot="1" x14ac:dyDescent="0.3">
      <c r="A53" s="182" t="s">
        <v>346</v>
      </c>
      <c r="B53" s="197">
        <v>0.42299999999999999</v>
      </c>
    </row>
    <row r="54" spans="1:2" ht="15.75" thickBot="1" x14ac:dyDescent="0.3">
      <c r="A54" s="182" t="s">
        <v>347</v>
      </c>
      <c r="B54" s="195">
        <v>4.67</v>
      </c>
    </row>
    <row r="55" spans="1:2" ht="15.75" thickBot="1" x14ac:dyDescent="0.3">
      <c r="A55" s="182" t="s">
        <v>348</v>
      </c>
      <c r="B55" s="197">
        <v>0.35799999999999998</v>
      </c>
    </row>
    <row r="56" spans="1:2" ht="15.75" thickBot="1" x14ac:dyDescent="0.3">
      <c r="A56" s="182" t="s">
        <v>349</v>
      </c>
      <c r="B56" s="195" t="s">
        <v>478</v>
      </c>
    </row>
    <row r="57" spans="1:2" s="212" customFormat="1" ht="30" customHeight="1" x14ac:dyDescent="0.25">
      <c r="A57" s="201" t="s">
        <v>350</v>
      </c>
      <c r="B57" s="196" t="s">
        <v>523</v>
      </c>
    </row>
    <row r="58" spans="1:2" s="212" customFormat="1" x14ac:dyDescent="0.25">
      <c r="A58" s="201" t="s">
        <v>351</v>
      </c>
      <c r="B58" s="196" t="s">
        <v>506</v>
      </c>
    </row>
    <row r="59" spans="1:2" s="212" customFormat="1" x14ac:dyDescent="0.25">
      <c r="A59" s="201" t="s">
        <v>352</v>
      </c>
      <c r="B59" s="196" t="s">
        <v>478</v>
      </c>
    </row>
    <row r="60" spans="1:2" s="212" customFormat="1" x14ac:dyDescent="0.25">
      <c r="A60" s="201" t="s">
        <v>631</v>
      </c>
      <c r="B60" s="196"/>
    </row>
    <row r="61" spans="1:2" s="212" customFormat="1" x14ac:dyDescent="0.25">
      <c r="A61" s="201" t="s">
        <v>353</v>
      </c>
      <c r="B61" s="196" t="s">
        <v>478</v>
      </c>
    </row>
    <row r="62" spans="1:2" ht="30" customHeight="1" thickBot="1" x14ac:dyDescent="0.3">
      <c r="A62" s="182" t="s">
        <v>354</v>
      </c>
      <c r="B62" s="232" t="s">
        <v>617</v>
      </c>
    </row>
    <row r="63" spans="1:2" ht="30" customHeight="1" thickBot="1" x14ac:dyDescent="0.3">
      <c r="A63" s="182" t="s">
        <v>355</v>
      </c>
      <c r="B63" s="232" t="s">
        <v>617</v>
      </c>
    </row>
    <row r="64" spans="1:2" s="212" customFormat="1" x14ac:dyDescent="0.25">
      <c r="A64" s="201" t="s">
        <v>340</v>
      </c>
      <c r="B64" s="196" t="s">
        <v>478</v>
      </c>
    </row>
    <row r="65" spans="1:2" s="212" customFormat="1" x14ac:dyDescent="0.25">
      <c r="A65" s="201" t="s">
        <v>524</v>
      </c>
      <c r="B65" s="196" t="s">
        <v>478</v>
      </c>
    </row>
    <row r="66" spans="1:2" s="212" customFormat="1" x14ac:dyDescent="0.25">
      <c r="A66" s="201" t="s">
        <v>525</v>
      </c>
      <c r="B66" s="196" t="s">
        <v>478</v>
      </c>
    </row>
    <row r="67" spans="1:2" ht="15.75" thickBot="1" x14ac:dyDescent="0.3">
      <c r="A67" s="182" t="s">
        <v>356</v>
      </c>
      <c r="B67" s="232" t="s">
        <v>478</v>
      </c>
    </row>
    <row r="68" spans="1:2" ht="15.75" thickBot="1" x14ac:dyDescent="0.3">
      <c r="A68" s="182" t="s">
        <v>357</v>
      </c>
      <c r="B68" s="232" t="s">
        <v>617</v>
      </c>
    </row>
    <row r="69" spans="1:2" s="212" customFormat="1" x14ac:dyDescent="0.25">
      <c r="A69" s="201" t="s">
        <v>526</v>
      </c>
      <c r="B69" s="196"/>
    </row>
    <row r="70" spans="1:2" s="212" customFormat="1" x14ac:dyDescent="0.25">
      <c r="A70" s="201" t="s">
        <v>527</v>
      </c>
      <c r="B70" s="196" t="s">
        <v>479</v>
      </c>
    </row>
    <row r="71" spans="1:2" s="212" customFormat="1" x14ac:dyDescent="0.25">
      <c r="A71" s="201" t="s">
        <v>528</v>
      </c>
      <c r="B71" s="196" t="s">
        <v>479</v>
      </c>
    </row>
    <row r="72" spans="1:2" ht="30" customHeight="1" thickBot="1" x14ac:dyDescent="0.3">
      <c r="A72" s="182" t="s">
        <v>358</v>
      </c>
      <c r="B72" s="232" t="s">
        <v>618</v>
      </c>
    </row>
    <row r="73" spans="1:2" ht="30" customHeight="1" thickBot="1" x14ac:dyDescent="0.3">
      <c r="A73" s="182" t="s">
        <v>359</v>
      </c>
      <c r="B73" s="232" t="s">
        <v>326</v>
      </c>
    </row>
    <row r="74" spans="1:2" s="212" customFormat="1" x14ac:dyDescent="0.25">
      <c r="A74" s="201" t="s">
        <v>529</v>
      </c>
      <c r="B74" s="196" t="s">
        <v>478</v>
      </c>
    </row>
    <row r="75" spans="1:2" s="212" customFormat="1" ht="30" customHeight="1" x14ac:dyDescent="0.25">
      <c r="A75" s="201" t="s">
        <v>530</v>
      </c>
      <c r="B75" s="196" t="s">
        <v>478</v>
      </c>
    </row>
    <row r="76" spans="1:2" s="212" customFormat="1" x14ac:dyDescent="0.25">
      <c r="A76" s="201" t="s">
        <v>531</v>
      </c>
      <c r="B76" s="196" t="s">
        <v>478</v>
      </c>
    </row>
    <row r="77" spans="1:2" s="212" customFormat="1" x14ac:dyDescent="0.25">
      <c r="A77" s="201" t="s">
        <v>532</v>
      </c>
      <c r="B77" s="196" t="s">
        <v>478</v>
      </c>
    </row>
    <row r="78" spans="1:2" s="212" customFormat="1" x14ac:dyDescent="0.25">
      <c r="A78" s="201" t="s">
        <v>533</v>
      </c>
      <c r="B78" s="196"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2023-10-23T12:15:45Z</dcterms:modified>
</cp:coreProperties>
</file>